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D:\R8体制届\様式\体制届_サービス分類別\New\"/>
    </mc:Choice>
  </mc:AlternateContent>
  <xr:revisionPtr revIDLastSave="0" documentId="13_ncr:1_{835F108A-4499-4571-AA8A-C10550E471B7}" xr6:coauthVersionLast="47" xr6:coauthVersionMax="47" xr10:uidLastSave="{00000000-0000-0000-0000-000000000000}"/>
  <bookViews>
    <workbookView xWindow="2460" yWindow="0" windowWidth="18255" windowHeight="14475" xr2:uid="{00000000-000D-0000-FFFF-FFFF00000000}"/>
  </bookViews>
  <sheets>
    <sheet name="はじめに" sheetId="2" r:id="rId1"/>
    <sheet name="サービス種類別提出書類一覧" sheetId="3" r:id="rId2"/>
    <sheet name="様式第1号" sheetId="4" r:id="rId3"/>
    <sheet name="確認シート" sheetId="37" r:id="rId4"/>
    <sheet name="人員基準等適合確認シート（児発・センター）" sheetId="5" r:id="rId5"/>
    <sheet name="人員基準等適合確認シート（放デイ）" sheetId="6" r:id="rId6"/>
    <sheet name="人員基準等適合確認シート　記載例①" sheetId="7" r:id="rId7"/>
    <sheet name="人員基準等適合確認シート　記載例②" sheetId="8" r:id="rId8"/>
    <sheet name="人員基準等適合確認シート（保育所等訪問支援）" sheetId="9" r:id="rId9"/>
    <sheet name="人員基準等適合確認シート（居宅訪問型児童発達支援）" sheetId="11" r:id="rId10"/>
    <sheet name="別紙３-３" sheetId="12" r:id="rId11"/>
    <sheet name="別紙３-３別添" sheetId="31" r:id="rId12"/>
    <sheet name="別紙59" sheetId="13" r:id="rId13"/>
    <sheet name="別紙59別添" sheetId="33" r:id="rId14"/>
    <sheet name="別紙60" sheetId="14" r:id="rId15"/>
    <sheet name="別紙61" sheetId="15" r:id="rId16"/>
    <sheet name="別紙63" sheetId="16" r:id="rId17"/>
    <sheet name="別紙64" sheetId="17" r:id="rId18"/>
    <sheet name="別紙65" sheetId="18" r:id="rId19"/>
    <sheet name="別紙66-１" sheetId="19" r:id="rId20"/>
    <sheet name="別紙66-２" sheetId="20" r:id="rId21"/>
    <sheet name="別紙67" sheetId="21" r:id="rId22"/>
    <sheet name="別紙68" sheetId="22" r:id="rId23"/>
    <sheet name="別紙70" sheetId="23" r:id="rId24"/>
    <sheet name="別紙71" sheetId="24" r:id="rId25"/>
    <sheet name="別紙72" sheetId="25" r:id="rId26"/>
    <sheet name="別紙73" sheetId="26" r:id="rId27"/>
    <sheet name="別紙74" sheetId="27" r:id="rId28"/>
    <sheet name="別紙75" sheetId="28" r:id="rId29"/>
    <sheet name="別紙77" sheetId="29" r:id="rId30"/>
    <sheet name="別紙78" sheetId="30" r:id="rId31"/>
    <sheet name="別紙217-1" sheetId="32" r:id="rId32"/>
  </sheets>
  <definedNames>
    <definedName name="_xlnm._FilterDatabase" localSheetId="1" hidden="1">サービス種類別提出書類一覧!$A$6:$H$35</definedName>
    <definedName name="_xlnm.Print_Area" localSheetId="3">確認シート!$A$1:$I$38</definedName>
    <definedName name="_xlnm.Print_Area" localSheetId="9">'人員基準等適合確認シート（居宅訪問型児童発達支援）'!$A$1:$AH$19</definedName>
    <definedName name="_xlnm.Print_Area" localSheetId="4">'人員基準等適合確認シート（児発・センター）'!$A$1:$AU$47</definedName>
    <definedName name="_xlnm.Print_Area" localSheetId="8">'人員基準等適合確認シート（保育所等訪問支援）'!$A$1:$AH$19</definedName>
    <definedName name="_xlnm.Print_Area" localSheetId="5">'人員基準等適合確認シート（放デイ）'!$A$1:$AU$47</definedName>
    <definedName name="_xlnm.Print_Area" localSheetId="31">'別紙217-1'!$A$1:$I$28</definedName>
    <definedName name="_xlnm.Print_Area" localSheetId="10">'別紙３-３'!$A$1:$J$33</definedName>
    <definedName name="_xlnm.Print_Area" localSheetId="17">別紙64!$A$1:$H$19</definedName>
    <definedName name="_xlnm.Print_Area" localSheetId="18">別紙65!$A$1:$I$38</definedName>
    <definedName name="_xlnm.Print_Area" localSheetId="26">別紙73!$A$1:$I$27</definedName>
    <definedName name="_xlnm.Print_Area" localSheetId="27">別紙74!$A$1:$H$15</definedName>
    <definedName name="_xlnm.Print_Area" localSheetId="29">別紙77!$A$1:$G$16</definedName>
    <definedName name="_xlnm.Print_Area" localSheetId="2">様式第1号!$A$1:$AN$45</definedName>
    <definedName name="Z_C9B70CEF_E98C_4572_A8BE_93CD83739784_.wvu.Cols" localSheetId="1" hidden="1">サービス種類別提出書類一覧!$F:$F</definedName>
    <definedName name="Z_C9B70CEF_E98C_4572_A8BE_93CD83739784_.wvu.Cols" localSheetId="11" hidden="1">'別紙３-３別添'!$F:$L</definedName>
    <definedName name="Z_C9B70CEF_E98C_4572_A8BE_93CD83739784_.wvu.Cols" localSheetId="2" hidden="1">様式第1号!$AN:$AY</definedName>
    <definedName name="Z_C9B70CEF_E98C_4572_A8BE_93CD83739784_.wvu.PrintArea" localSheetId="0" hidden="1">はじめに!$A$1:$M$26</definedName>
    <definedName name="Z_C9B70CEF_E98C_4572_A8BE_93CD83739784_.wvu.PrintArea" localSheetId="3" hidden="1">確認シート!$B$4:$G$38</definedName>
    <definedName name="Z_C9B70CEF_E98C_4572_A8BE_93CD83739784_.wvu.PrintArea" localSheetId="6" hidden="1">'人員基準等適合確認シート　記載例①'!$A$1:$AU$48</definedName>
    <definedName name="Z_C9B70CEF_E98C_4572_A8BE_93CD83739784_.wvu.PrintArea" localSheetId="7" hidden="1">'人員基準等適合確認シート　記載例②'!$A$1:$AU$48</definedName>
    <definedName name="Z_C9B70CEF_E98C_4572_A8BE_93CD83739784_.wvu.PrintArea" localSheetId="9" hidden="1">'人員基準等適合確認シート（居宅訪問型児童発達支援）'!$A$1:$AG$19</definedName>
    <definedName name="Z_C9B70CEF_E98C_4572_A8BE_93CD83739784_.wvu.PrintArea" localSheetId="4" hidden="1">'人員基準等適合確認シート（児発・センター）'!$A$1:$AU$47</definedName>
    <definedName name="Z_C9B70CEF_E98C_4572_A8BE_93CD83739784_.wvu.PrintArea" localSheetId="8" hidden="1">'人員基準等適合確認シート（保育所等訪問支援）'!$A$1:$AG$19</definedName>
    <definedName name="Z_C9B70CEF_E98C_4572_A8BE_93CD83739784_.wvu.PrintArea" localSheetId="5" hidden="1">'人員基準等適合確認シート（放デイ）'!$A$1:$AU$47</definedName>
    <definedName name="Z_C9B70CEF_E98C_4572_A8BE_93CD83739784_.wvu.PrintArea" localSheetId="31" hidden="1">'別紙217-1'!$A$1:$H$29</definedName>
    <definedName name="Z_C9B70CEF_E98C_4572_A8BE_93CD83739784_.wvu.PrintArea" localSheetId="11" hidden="1">'別紙３-３別添'!$A$1:$E$47</definedName>
    <definedName name="Z_C9B70CEF_E98C_4572_A8BE_93CD83739784_.wvu.PrintArea" localSheetId="13" hidden="1">別紙59別添!$A$1:$AJ$22</definedName>
    <definedName name="Z_C9B70CEF_E98C_4572_A8BE_93CD83739784_.wvu.PrintArea" localSheetId="2" hidden="1">様式第1号!$A$1:$AN$45</definedName>
    <definedName name="Z_C9B70CEF_E98C_4572_A8BE_93CD83739784_.wvu.Rows" localSheetId="1" hidden="1">サービス種類別提出書類一覧!#REF!</definedName>
    <definedName name="Z_C9B70CEF_E98C_4572_A8BE_93CD83739784_.wvu.Rows" localSheetId="6" hidden="1">'人員基準等適合確認シート　記載例①'!$38:$38,'人員基準等適合確認シート　記載例①'!$50:$150</definedName>
    <definedName name="Z_C9B70CEF_E98C_4572_A8BE_93CD83739784_.wvu.Rows" localSheetId="7" hidden="1">'人員基準等適合確認シート　記載例②'!$38:$38,'人員基準等適合確認シート　記載例②'!$50:$150</definedName>
    <definedName name="Z_C9B70CEF_E98C_4572_A8BE_93CD83739784_.wvu.Rows" localSheetId="9" hidden="1">'人員基準等適合確認シート（居宅訪問型児童発達支援）'!$20:$35</definedName>
    <definedName name="Z_C9B70CEF_E98C_4572_A8BE_93CD83739784_.wvu.Rows" localSheetId="4" hidden="1">'人員基準等適合確認シート（児発・センター）'!$37:$37,'人員基準等適合確認シート（児発・センター）'!$49:$149</definedName>
    <definedName name="Z_C9B70CEF_E98C_4572_A8BE_93CD83739784_.wvu.Rows" localSheetId="8" hidden="1">'人員基準等適合確認シート（保育所等訪問支援）'!$20:$33</definedName>
    <definedName name="Z_C9B70CEF_E98C_4572_A8BE_93CD83739784_.wvu.Rows" localSheetId="5" hidden="1">'人員基準等適合確認シート（放デイ）'!$51:$137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26" i="8" l="1"/>
  <c r="AQ26" i="8"/>
  <c r="AP26" i="8"/>
  <c r="AO26" i="8"/>
  <c r="AN26" i="8"/>
  <c r="AM26" i="8"/>
  <c r="AL26" i="8"/>
  <c r="AK26" i="8"/>
  <c r="AJ26" i="8"/>
  <c r="AI26" i="8"/>
  <c r="AH26" i="8"/>
  <c r="AG26" i="8"/>
  <c r="AF26" i="8"/>
  <c r="AE26" i="8"/>
  <c r="AD26" i="8"/>
  <c r="AC26" i="8"/>
  <c r="AB26" i="8"/>
  <c r="AA26" i="8"/>
  <c r="Z26" i="8"/>
  <c r="Y26" i="8"/>
  <c r="X26" i="8"/>
  <c r="W26" i="8"/>
  <c r="V26" i="8"/>
  <c r="U26" i="8"/>
  <c r="T26" i="8"/>
  <c r="S26" i="8"/>
  <c r="R26" i="8"/>
  <c r="Q26" i="8"/>
  <c r="AR26" i="7"/>
  <c r="AQ26" i="7"/>
  <c r="AP26" i="7"/>
  <c r="AO26" i="7"/>
  <c r="AN26" i="7"/>
  <c r="AM26" i="7"/>
  <c r="AL26" i="7"/>
  <c r="AK26" i="7"/>
  <c r="AJ26" i="7"/>
  <c r="AI26" i="7"/>
  <c r="AH26" i="7"/>
  <c r="AG26" i="7"/>
  <c r="AF26" i="7"/>
  <c r="AE26" i="7"/>
  <c r="AD26" i="7"/>
  <c r="AC26" i="7"/>
  <c r="AB26" i="7"/>
  <c r="AA26" i="7"/>
  <c r="Z26" i="7"/>
  <c r="Y26" i="7"/>
  <c r="X26" i="7"/>
  <c r="W26" i="7"/>
  <c r="V26" i="7"/>
  <c r="U26" i="7"/>
  <c r="T26" i="7"/>
  <c r="S26" i="7"/>
  <c r="R26" i="7"/>
  <c r="Q26" i="7"/>
  <c r="W25" i="6"/>
  <c r="V25" i="6"/>
  <c r="U25" i="6"/>
  <c r="T25" i="6"/>
  <c r="S25" i="6"/>
  <c r="R25" i="6"/>
  <c r="Q25" i="6"/>
  <c r="W25" i="5"/>
  <c r="V25" i="5"/>
  <c r="U25" i="5"/>
  <c r="T25" i="5"/>
  <c r="S25" i="5"/>
  <c r="R25" i="5"/>
  <c r="Q25" i="5"/>
  <c r="D10" i="37" l="1"/>
  <c r="D9" i="37"/>
  <c r="E33" i="16" l="1"/>
  <c r="H12" i="16"/>
  <c r="H17" i="16" s="1"/>
  <c r="F12" i="16" l="1"/>
  <c r="F17" i="16" s="1"/>
  <c r="C6" i="32" l="1"/>
  <c r="E6" i="30"/>
  <c r="C6" i="29"/>
  <c r="C6" i="28"/>
  <c r="C6" i="27"/>
  <c r="C5" i="26"/>
  <c r="C6" i="24"/>
  <c r="D4" i="23"/>
  <c r="D6" i="22"/>
  <c r="C6" i="21"/>
  <c r="C6" i="20"/>
  <c r="C6" i="19"/>
  <c r="C5" i="18"/>
  <c r="C5" i="17"/>
  <c r="C5" i="16"/>
  <c r="B4" i="31" l="1"/>
  <c r="C8" i="12"/>
  <c r="C7" i="15" l="1"/>
  <c r="D6" i="14"/>
  <c r="D6" i="13"/>
  <c r="B5" i="31"/>
  <c r="C5" i="11"/>
  <c r="C5" i="9"/>
  <c r="M4" i="6"/>
  <c r="M4" i="5"/>
  <c r="AO30" i="4" l="1"/>
  <c r="AO31" i="4"/>
  <c r="C6" i="12" s="1"/>
  <c r="AO4" i="4"/>
  <c r="M5" i="5" l="1"/>
  <c r="M5" i="6"/>
  <c r="AJ37" i="33"/>
  <c r="AD36" i="33"/>
  <c r="AC36" i="33"/>
  <c r="R36" i="33"/>
  <c r="Q36" i="33"/>
  <c r="F36" i="33"/>
  <c r="E36"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AI34" i="33"/>
  <c r="AI36" i="33" s="1"/>
  <c r="AH34" i="33"/>
  <c r="AH36" i="33" s="1"/>
  <c r="AG34" i="33"/>
  <c r="AG36" i="33" s="1"/>
  <c r="AF34" i="33"/>
  <c r="AF36" i="33" s="1"/>
  <c r="AE34" i="33"/>
  <c r="AE36" i="33" s="1"/>
  <c r="AD34" i="33"/>
  <c r="AC34" i="33"/>
  <c r="AB34" i="33"/>
  <c r="AA34" i="33"/>
  <c r="Z34" i="33"/>
  <c r="Y34" i="33"/>
  <c r="Y36" i="33" s="1"/>
  <c r="X34" i="33"/>
  <c r="X36" i="33" s="1"/>
  <c r="W34" i="33"/>
  <c r="W36" i="33" s="1"/>
  <c r="V34" i="33"/>
  <c r="V36" i="33" s="1"/>
  <c r="U34" i="33"/>
  <c r="U36" i="33" s="1"/>
  <c r="T34" i="33"/>
  <c r="T36" i="33" s="1"/>
  <c r="S34" i="33"/>
  <c r="S36" i="33" s="1"/>
  <c r="R34" i="33"/>
  <c r="Q34" i="33"/>
  <c r="P34" i="33"/>
  <c r="O34" i="33"/>
  <c r="N34" i="33"/>
  <c r="M34" i="33"/>
  <c r="M36" i="33" s="1"/>
  <c r="L34" i="33"/>
  <c r="L36" i="33" s="1"/>
  <c r="K34" i="33"/>
  <c r="K36" i="33" s="1"/>
  <c r="J34" i="33"/>
  <c r="J36" i="33" s="1"/>
  <c r="I34" i="33"/>
  <c r="I36" i="33" s="1"/>
  <c r="H34" i="33"/>
  <c r="H36" i="33" s="1"/>
  <c r="G34" i="33"/>
  <c r="G36" i="33" s="1"/>
  <c r="F34" i="33"/>
  <c r="E34" i="33"/>
  <c r="AI33" i="33"/>
  <c r="AH33" i="33"/>
  <c r="AG33" i="33"/>
  <c r="AF33" i="33"/>
  <c r="AE33" i="33"/>
  <c r="AD33" i="33"/>
  <c r="AC33" i="33"/>
  <c r="AB33" i="33"/>
  <c r="AB36" i="33" s="1"/>
  <c r="AA33" i="33"/>
  <c r="AA36" i="33" s="1"/>
  <c r="Z33" i="33"/>
  <c r="Z36" i="33" s="1"/>
  <c r="Y33" i="33"/>
  <c r="X33" i="33"/>
  <c r="W33" i="33"/>
  <c r="V33" i="33"/>
  <c r="U33" i="33"/>
  <c r="T33" i="33"/>
  <c r="S33" i="33"/>
  <c r="R33" i="33"/>
  <c r="Q33" i="33"/>
  <c r="P33" i="33"/>
  <c r="P36" i="33" s="1"/>
  <c r="O33" i="33"/>
  <c r="O36" i="33" s="1"/>
  <c r="N33" i="33"/>
  <c r="N36" i="33" s="1"/>
  <c r="M33" i="33"/>
  <c r="L33" i="33"/>
  <c r="K33" i="33"/>
  <c r="J33" i="33"/>
  <c r="I33" i="33"/>
  <c r="H33" i="33"/>
  <c r="G33" i="33"/>
  <c r="F33" i="33"/>
  <c r="E33"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9" i="33" s="1"/>
  <c r="I32" i="33"/>
  <c r="H32" i="33"/>
  <c r="G32" i="33"/>
  <c r="F32" i="33"/>
  <c r="E32" i="33"/>
  <c r="AJ16" i="33"/>
  <c r="AH15" i="33"/>
  <c r="AG15" i="33"/>
  <c r="V15" i="33"/>
  <c r="U15" i="33"/>
  <c r="J15" i="33"/>
  <c r="I15" i="33"/>
  <c r="AI14" i="33"/>
  <c r="AH14" i="33"/>
  <c r="AG14" i="33"/>
  <c r="AF14" i="33"/>
  <c r="AE14" i="33"/>
  <c r="AD14" i="33"/>
  <c r="AC14" i="33"/>
  <c r="AB14" i="33"/>
  <c r="AA14" i="33"/>
  <c r="Z14" i="33"/>
  <c r="Y14" i="33"/>
  <c r="X14" i="33"/>
  <c r="W14" i="33"/>
  <c r="V14" i="33"/>
  <c r="U14" i="33"/>
  <c r="T14" i="33"/>
  <c r="S14" i="33"/>
  <c r="R14" i="33"/>
  <c r="Q14" i="33"/>
  <c r="P14" i="33"/>
  <c r="O14" i="33"/>
  <c r="N14" i="33"/>
  <c r="M14" i="33"/>
  <c r="L14" i="33"/>
  <c r="K14" i="33"/>
  <c r="J14" i="33"/>
  <c r="I14" i="33"/>
  <c r="H14" i="33"/>
  <c r="G14" i="33"/>
  <c r="F14" i="33"/>
  <c r="E14" i="33"/>
  <c r="AI13" i="33"/>
  <c r="AI15" i="33" s="1"/>
  <c r="AH13" i="33"/>
  <c r="AG13" i="33"/>
  <c r="AF13" i="33"/>
  <c r="AE13" i="33"/>
  <c r="AD13" i="33"/>
  <c r="AC13" i="33"/>
  <c r="AC15" i="33" s="1"/>
  <c r="AB13" i="33"/>
  <c r="AB15" i="33" s="1"/>
  <c r="AA13" i="33"/>
  <c r="AA15" i="33" s="1"/>
  <c r="Z13" i="33"/>
  <c r="Z15" i="33" s="1"/>
  <c r="Y13" i="33"/>
  <c r="Y15" i="33" s="1"/>
  <c r="X13" i="33"/>
  <c r="X15" i="33" s="1"/>
  <c r="W13" i="33"/>
  <c r="W15" i="33" s="1"/>
  <c r="V13" i="33"/>
  <c r="U13" i="33"/>
  <c r="T13" i="33"/>
  <c r="S13" i="33"/>
  <c r="R13" i="33"/>
  <c r="Q13" i="33"/>
  <c r="Q15" i="33" s="1"/>
  <c r="P13" i="33"/>
  <c r="P15" i="33" s="1"/>
  <c r="O13" i="33"/>
  <c r="O15" i="33" s="1"/>
  <c r="N13" i="33"/>
  <c r="N15" i="33" s="1"/>
  <c r="M13" i="33"/>
  <c r="M15" i="33" s="1"/>
  <c r="L13" i="33"/>
  <c r="L15" i="33" s="1"/>
  <c r="K13" i="33"/>
  <c r="K15" i="33" s="1"/>
  <c r="J13" i="33"/>
  <c r="I13" i="33"/>
  <c r="H13" i="33"/>
  <c r="G13" i="33"/>
  <c r="F13" i="33"/>
  <c r="E13" i="33"/>
  <c r="E15" i="33" s="1"/>
  <c r="AI12" i="33"/>
  <c r="AH12" i="33"/>
  <c r="AG12" i="33"/>
  <c r="AF12" i="33"/>
  <c r="AF15" i="33" s="1"/>
  <c r="AE12" i="33"/>
  <c r="AE15" i="33" s="1"/>
  <c r="AD12" i="33"/>
  <c r="AD15" i="33" s="1"/>
  <c r="AC12" i="33"/>
  <c r="AB12" i="33"/>
  <c r="AA12" i="33"/>
  <c r="Z12" i="33"/>
  <c r="Y12" i="33"/>
  <c r="X12" i="33"/>
  <c r="W12" i="33"/>
  <c r="V12" i="33"/>
  <c r="U12" i="33"/>
  <c r="T12" i="33"/>
  <c r="T15" i="33" s="1"/>
  <c r="S12" i="33"/>
  <c r="S15" i="33" s="1"/>
  <c r="R12" i="33"/>
  <c r="R15" i="33" s="1"/>
  <c r="Q12" i="33"/>
  <c r="P12" i="33"/>
  <c r="O12" i="33"/>
  <c r="N12" i="33"/>
  <c r="M12" i="33"/>
  <c r="L12" i="33"/>
  <c r="K12" i="33"/>
  <c r="J12" i="33"/>
  <c r="I12" i="33"/>
  <c r="H12" i="33"/>
  <c r="H15" i="33" s="1"/>
  <c r="G12" i="33"/>
  <c r="G15" i="33" s="1"/>
  <c r="F12" i="33"/>
  <c r="F15" i="33" s="1"/>
  <c r="E12" i="33"/>
  <c r="AI11" i="33"/>
  <c r="AH11" i="33"/>
  <c r="AG11" i="33"/>
  <c r="AF11" i="33"/>
  <c r="AE11" i="33"/>
  <c r="AD11" i="33"/>
  <c r="AC11" i="33"/>
  <c r="AB11" i="33"/>
  <c r="AA11" i="33"/>
  <c r="Z11" i="33"/>
  <c r="Y11" i="33"/>
  <c r="X11" i="33"/>
  <c r="W11" i="33"/>
  <c r="V11" i="33"/>
  <c r="U11" i="33"/>
  <c r="T11" i="33"/>
  <c r="S11" i="33"/>
  <c r="R11" i="33"/>
  <c r="Q11" i="33"/>
  <c r="P11" i="33"/>
  <c r="O11" i="33"/>
  <c r="N11" i="33"/>
  <c r="I18" i="33" s="1"/>
  <c r="M11" i="33"/>
  <c r="L11" i="33"/>
  <c r="K11" i="33"/>
  <c r="J11" i="33"/>
  <c r="I11" i="33"/>
  <c r="H11" i="33"/>
  <c r="G11" i="33"/>
  <c r="F11" i="33"/>
  <c r="E11" i="33"/>
  <c r="AJ11" i="33" s="1"/>
  <c r="Z18" i="33" s="1"/>
  <c r="AJ15" i="33" l="1"/>
  <c r="AJ36" i="33"/>
  <c r="AJ32" i="33"/>
  <c r="Z39" i="33" s="1"/>
  <c r="G21" i="32" l="1"/>
  <c r="G20" i="32"/>
  <c r="G19" i="32"/>
  <c r="G18" i="32"/>
  <c r="G17" i="32"/>
  <c r="G16" i="32"/>
  <c r="G15" i="32"/>
  <c r="G14" i="32"/>
  <c r="G13" i="32"/>
  <c r="G12" i="32"/>
  <c r="G11" i="32"/>
  <c r="G10" i="32"/>
  <c r="F22" i="32"/>
  <c r="E22" i="32"/>
  <c r="G22" i="32" l="1"/>
  <c r="I19" i="12" l="1"/>
  <c r="K16" i="12"/>
  <c r="I15" i="12"/>
  <c r="I11" i="12"/>
  <c r="K12" i="12" s="1"/>
  <c r="C24" i="12" s="1"/>
  <c r="AY66"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R38" i="8"/>
  <c r="Q38" i="8"/>
  <c r="AY67" i="8" s="1"/>
  <c r="AR14" i="8"/>
  <c r="AQ14" i="8"/>
  <c r="AP14" i="8"/>
  <c r="AO14" i="8"/>
  <c r="AN14" i="8"/>
  <c r="AM14" i="8"/>
  <c r="AL14" i="8"/>
  <c r="AK14" i="8"/>
  <c r="AJ14" i="8"/>
  <c r="AI14" i="8"/>
  <c r="AH14" i="8"/>
  <c r="AG14" i="8"/>
  <c r="AF14" i="8"/>
  <c r="AE14" i="8"/>
  <c r="AD14" i="8"/>
  <c r="AC14" i="8"/>
  <c r="AB14" i="8"/>
  <c r="AA14" i="8"/>
  <c r="Z14" i="8"/>
  <c r="Y14" i="8"/>
  <c r="X14" i="8"/>
  <c r="AR13" i="8"/>
  <c r="AQ13" i="8"/>
  <c r="AP13" i="8"/>
  <c r="AO13" i="8"/>
  <c r="AN13" i="8"/>
  <c r="AM13" i="8"/>
  <c r="AL13" i="8"/>
  <c r="AK13" i="8"/>
  <c r="AJ13" i="8"/>
  <c r="AI13" i="8"/>
  <c r="AH13" i="8"/>
  <c r="AG13" i="8"/>
  <c r="AF13" i="8"/>
  <c r="AE13" i="8"/>
  <c r="AD13" i="8"/>
  <c r="AC13" i="8"/>
  <c r="AB13" i="8"/>
  <c r="AA13" i="8"/>
  <c r="Z13" i="8"/>
  <c r="Y13" i="8"/>
  <c r="X13" i="8"/>
  <c r="AR12" i="8"/>
  <c r="AQ12" i="8"/>
  <c r="AP12" i="8"/>
  <c r="AO12" i="8"/>
  <c r="AN12" i="8"/>
  <c r="AM12" i="8"/>
  <c r="AL12" i="8"/>
  <c r="AK12" i="8"/>
  <c r="AJ12" i="8"/>
  <c r="AI12" i="8"/>
  <c r="AH12" i="8"/>
  <c r="AG12" i="8"/>
  <c r="AF12" i="8"/>
  <c r="AE12" i="8"/>
  <c r="AD12" i="8"/>
  <c r="AC12" i="8"/>
  <c r="AB12" i="8"/>
  <c r="AA12" i="8"/>
  <c r="Z12" i="8"/>
  <c r="Y12" i="8"/>
  <c r="X12" i="8"/>
  <c r="AY67" i="7"/>
  <c r="AY66" i="7"/>
  <c r="AR38" i="7"/>
  <c r="AQ38" i="7"/>
  <c r="AP38" i="7"/>
  <c r="AO38" i="7"/>
  <c r="AN38" i="7"/>
  <c r="AM38" i="7"/>
  <c r="AL38" i="7"/>
  <c r="AK38" i="7"/>
  <c r="AJ38" i="7"/>
  <c r="AI38" i="7"/>
  <c r="AH38" i="7"/>
  <c r="AG38" i="7"/>
  <c r="AF38" i="7"/>
  <c r="AE38" i="7"/>
  <c r="AD38" i="7"/>
  <c r="AC38" i="7"/>
  <c r="AB38" i="7"/>
  <c r="AA38" i="7"/>
  <c r="Z38" i="7"/>
  <c r="Y38" i="7"/>
  <c r="X38" i="7"/>
  <c r="W38" i="7"/>
  <c r="V38" i="7"/>
  <c r="U38" i="7"/>
  <c r="T38" i="7"/>
  <c r="S38" i="7"/>
  <c r="R38" i="7"/>
  <c r="Q38" i="7"/>
  <c r="AR14" i="7"/>
  <c r="AQ14" i="7"/>
  <c r="AP14" i="7"/>
  <c r="AO14" i="7"/>
  <c r="AN14" i="7"/>
  <c r="AM14" i="7"/>
  <c r="AL14" i="7"/>
  <c r="AK14" i="7"/>
  <c r="AJ14" i="7"/>
  <c r="AI14" i="7"/>
  <c r="AH14" i="7"/>
  <c r="AG14" i="7"/>
  <c r="AF14" i="7"/>
  <c r="AE14" i="7"/>
  <c r="AD14" i="7"/>
  <c r="AC14" i="7"/>
  <c r="AB14" i="7"/>
  <c r="AA14" i="7"/>
  <c r="Z14" i="7"/>
  <c r="Y14" i="7"/>
  <c r="X14" i="7"/>
  <c r="AR13" i="7"/>
  <c r="AQ13" i="7"/>
  <c r="AP13" i="7"/>
  <c r="AO13" i="7"/>
  <c r="AN13" i="7"/>
  <c r="AM13" i="7"/>
  <c r="AL13" i="7"/>
  <c r="AK13" i="7"/>
  <c r="AJ13" i="7"/>
  <c r="AI13" i="7"/>
  <c r="AH13" i="7"/>
  <c r="AG13" i="7"/>
  <c r="AF13" i="7"/>
  <c r="AE13" i="7"/>
  <c r="AD13" i="7"/>
  <c r="AC13" i="7"/>
  <c r="AB13" i="7"/>
  <c r="AA13" i="7"/>
  <c r="Z13" i="7"/>
  <c r="Y13" i="7"/>
  <c r="X13" i="7"/>
  <c r="AR12" i="7"/>
  <c r="AQ12" i="7"/>
  <c r="AP12" i="7"/>
  <c r="AO12" i="7"/>
  <c r="AN12" i="7"/>
  <c r="AM12" i="7"/>
  <c r="AL12" i="7"/>
  <c r="AK12" i="7"/>
  <c r="AJ12" i="7"/>
  <c r="AI12" i="7"/>
  <c r="AH12" i="7"/>
  <c r="AG12" i="7"/>
  <c r="AF12" i="7"/>
  <c r="AE12" i="7"/>
  <c r="AD12" i="7"/>
  <c r="AC12" i="7"/>
  <c r="AB12" i="7"/>
  <c r="AA12" i="7"/>
  <c r="Z12" i="7"/>
  <c r="Y12" i="7"/>
  <c r="X12" i="7"/>
  <c r="BE38" i="6"/>
  <c r="BE37" i="6"/>
  <c r="AR13" i="6"/>
  <c r="AR25" i="6" s="1"/>
  <c r="AQ13" i="6"/>
  <c r="AQ25" i="6" s="1"/>
  <c r="AP13" i="6"/>
  <c r="AP25" i="6" s="1"/>
  <c r="AO13" i="6"/>
  <c r="AO25" i="6" s="1"/>
  <c r="AN13" i="6"/>
  <c r="AN25" i="6" s="1"/>
  <c r="AM13" i="6"/>
  <c r="AM25" i="6" s="1"/>
  <c r="AL13" i="6"/>
  <c r="AL25" i="6" s="1"/>
  <c r="AK13" i="6"/>
  <c r="AK25" i="6" s="1"/>
  <c r="AJ13" i="6"/>
  <c r="AJ25" i="6" s="1"/>
  <c r="AI13" i="6"/>
  <c r="AI25" i="6" s="1"/>
  <c r="AH13" i="6"/>
  <c r="AH25" i="6" s="1"/>
  <c r="AG13" i="6"/>
  <c r="AG25" i="6" s="1"/>
  <c r="AF13" i="6"/>
  <c r="AF25" i="6" s="1"/>
  <c r="AE13" i="6"/>
  <c r="AE25" i="6" s="1"/>
  <c r="AD13" i="6"/>
  <c r="AD25" i="6" s="1"/>
  <c r="AC13" i="6"/>
  <c r="AC25" i="6" s="1"/>
  <c r="AB13" i="6"/>
  <c r="AB25" i="6" s="1"/>
  <c r="AA13" i="6"/>
  <c r="AA25" i="6" s="1"/>
  <c r="Z13" i="6"/>
  <c r="Z25" i="6" s="1"/>
  <c r="Y13" i="6"/>
  <c r="Y25" i="6" s="1"/>
  <c r="X13" i="6"/>
  <c r="X25" i="6" s="1"/>
  <c r="AR12" i="6"/>
  <c r="AQ12" i="6"/>
  <c r="AP12" i="6"/>
  <c r="AO12" i="6"/>
  <c r="AN12" i="6"/>
  <c r="AM12" i="6"/>
  <c r="AL12" i="6"/>
  <c r="AK12" i="6"/>
  <c r="AJ12" i="6"/>
  <c r="AI12" i="6"/>
  <c r="AH12" i="6"/>
  <c r="AG12" i="6"/>
  <c r="AF12" i="6"/>
  <c r="AE12" i="6"/>
  <c r="AD12" i="6"/>
  <c r="AC12" i="6"/>
  <c r="AB12" i="6"/>
  <c r="AA12" i="6"/>
  <c r="Z12" i="6"/>
  <c r="Y12" i="6"/>
  <c r="X12" i="6"/>
  <c r="AR11" i="6"/>
  <c r="AQ11" i="6"/>
  <c r="AP11" i="6"/>
  <c r="AO11" i="6"/>
  <c r="AN11" i="6"/>
  <c r="AM11" i="6"/>
  <c r="AL11" i="6"/>
  <c r="AK11" i="6"/>
  <c r="AJ11" i="6"/>
  <c r="AI11" i="6"/>
  <c r="AH11" i="6"/>
  <c r="AG11" i="6"/>
  <c r="AF11" i="6"/>
  <c r="AE11" i="6"/>
  <c r="AD11" i="6"/>
  <c r="AC11" i="6"/>
  <c r="AB11" i="6"/>
  <c r="AA11" i="6"/>
  <c r="Z11" i="6"/>
  <c r="Y11" i="6"/>
  <c r="X11" i="6"/>
  <c r="AY66" i="5"/>
  <c r="AY65" i="5"/>
  <c r="AR37" i="5"/>
  <c r="AQ37" i="5"/>
  <c r="AP37" i="5"/>
  <c r="AO37" i="5"/>
  <c r="AN37" i="5"/>
  <c r="AM37" i="5"/>
  <c r="AL37" i="5"/>
  <c r="AK37" i="5"/>
  <c r="AJ37" i="5"/>
  <c r="AI37" i="5"/>
  <c r="AH37" i="5"/>
  <c r="AG37" i="5"/>
  <c r="AF37" i="5"/>
  <c r="AE37" i="5"/>
  <c r="AD37" i="5"/>
  <c r="AC37" i="5"/>
  <c r="AB37" i="5"/>
  <c r="AA37" i="5"/>
  <c r="Z37" i="5"/>
  <c r="Y37" i="5"/>
  <c r="X37" i="5"/>
  <c r="W37" i="5"/>
  <c r="V37" i="5"/>
  <c r="U37" i="5"/>
  <c r="T37" i="5"/>
  <c r="S37" i="5"/>
  <c r="R37" i="5"/>
  <c r="Q37" i="5"/>
  <c r="AR13" i="5"/>
  <c r="AR25" i="5" s="1"/>
  <c r="AQ13" i="5"/>
  <c r="AQ25" i="5" s="1"/>
  <c r="AP13" i="5"/>
  <c r="AP25" i="5" s="1"/>
  <c r="AO13" i="5"/>
  <c r="AO25" i="5" s="1"/>
  <c r="AN13" i="5"/>
  <c r="AN25" i="5" s="1"/>
  <c r="AM13" i="5"/>
  <c r="AM25" i="5" s="1"/>
  <c r="AL13" i="5"/>
  <c r="AL25" i="5" s="1"/>
  <c r="AK13" i="5"/>
  <c r="AK25" i="5" s="1"/>
  <c r="AJ13" i="5"/>
  <c r="AJ25" i="5" s="1"/>
  <c r="AI13" i="5"/>
  <c r="AI25" i="5" s="1"/>
  <c r="AH13" i="5"/>
  <c r="AH25" i="5" s="1"/>
  <c r="AG13" i="5"/>
  <c r="AG25" i="5" s="1"/>
  <c r="AF13" i="5"/>
  <c r="AF25" i="5" s="1"/>
  <c r="AE13" i="5"/>
  <c r="AE25" i="5" s="1"/>
  <c r="AD13" i="5"/>
  <c r="AD25" i="5" s="1"/>
  <c r="AC13" i="5"/>
  <c r="AC25" i="5" s="1"/>
  <c r="AB13" i="5"/>
  <c r="AB25" i="5" s="1"/>
  <c r="AA13" i="5"/>
  <c r="AA25" i="5" s="1"/>
  <c r="Z13" i="5"/>
  <c r="Z25" i="5" s="1"/>
  <c r="Y13" i="5"/>
  <c r="Y25" i="5" s="1"/>
  <c r="X13" i="5"/>
  <c r="X25" i="5" s="1"/>
  <c r="AR12" i="5"/>
  <c r="AQ12" i="5"/>
  <c r="AP12" i="5"/>
  <c r="AO12" i="5"/>
  <c r="AN12" i="5"/>
  <c r="AM12" i="5"/>
  <c r="AL12" i="5"/>
  <c r="AK12" i="5"/>
  <c r="AJ12" i="5"/>
  <c r="AI12" i="5"/>
  <c r="AH12" i="5"/>
  <c r="AG12" i="5"/>
  <c r="AF12" i="5"/>
  <c r="AE12" i="5"/>
  <c r="AD12" i="5"/>
  <c r="AC12" i="5"/>
  <c r="AB12" i="5"/>
  <c r="AA12" i="5"/>
  <c r="Z12" i="5"/>
  <c r="Y12" i="5"/>
  <c r="X12" i="5"/>
  <c r="AR11" i="5"/>
  <c r="AQ11" i="5"/>
  <c r="AP11" i="5"/>
  <c r="AO11" i="5"/>
  <c r="AN11" i="5"/>
  <c r="AM11" i="5"/>
  <c r="AL11" i="5"/>
  <c r="AK11" i="5"/>
  <c r="AJ11" i="5"/>
  <c r="AI11" i="5"/>
  <c r="AH11" i="5"/>
  <c r="AG11" i="5"/>
  <c r="AF11" i="5"/>
  <c r="AE11" i="5"/>
  <c r="AD11" i="5"/>
  <c r="AC11" i="5"/>
  <c r="AB11" i="5"/>
  <c r="AA11" i="5"/>
  <c r="Z11" i="5"/>
  <c r="Y11" i="5"/>
  <c r="X11" i="5"/>
  <c r="BE38" i="8" l="1"/>
  <c r="BE38" i="7"/>
  <c r="BE37" i="5"/>
  <c r="G33" i="16"/>
  <c r="H33"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R26" authorId="0" shapeId="0" xr:uid="{344A8A63-85CE-45A7-9277-2081E00F59B3}">
      <text>
        <r>
          <rPr>
            <b/>
            <sz val="9"/>
            <rFont val="ＭＳ Ｐゴシック"/>
            <family val="3"/>
            <charset val="128"/>
          </rPr>
          <t xml:space="preserve">適合については自動計算ではなくなりました。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R26" authorId="0" shapeId="0" xr:uid="{1FC4262E-A297-4FAE-812C-2B8CF31D801F}">
      <text>
        <r>
          <rPr>
            <b/>
            <sz val="9"/>
            <rFont val="ＭＳ Ｐゴシック"/>
            <family val="3"/>
            <charset val="128"/>
          </rPr>
          <t xml:space="preserve">適合については自動計算ではなくなりました。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R27" authorId="0" shapeId="0" xr:uid="{EF8C7378-F19E-43B9-877A-D34261469EB0}">
      <text>
        <r>
          <rPr>
            <b/>
            <sz val="9"/>
            <rFont val="ＭＳ Ｐゴシック"/>
            <family val="3"/>
            <charset val="128"/>
          </rPr>
          <t xml:space="preserve">適合については自動計算ではなくなりました。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R27" authorId="0" shapeId="0" xr:uid="{A7BD49CB-FBEB-4AA5-8E05-EB1AA3D6CBFA}">
      <text>
        <r>
          <rPr>
            <b/>
            <sz val="9"/>
            <rFont val="ＭＳ Ｐゴシック"/>
            <family val="3"/>
            <charset val="128"/>
          </rPr>
          <t xml:space="preserve">適合については自動計算ではなくなりました。
</t>
        </r>
      </text>
    </comment>
  </commentList>
</comments>
</file>

<file path=xl/sharedStrings.xml><?xml version="1.0" encoding="utf-8"?>
<sst xmlns="http://schemas.openxmlformats.org/spreadsheetml/2006/main" count="1695" uniqueCount="737">
  <si>
    <r>
      <t>児童福祉法に基づく指定障害児通所支援事業所等
給付費</t>
    </r>
    <r>
      <rPr>
        <b/>
        <sz val="18"/>
        <rFont val="HG丸ｺﾞｼｯｸM-PRO"/>
        <family val="3"/>
        <charset val="128"/>
      </rPr>
      <t>算定に係る体制等に関する届出書</t>
    </r>
    <rPh sb="0" eb="2">
      <t>ジドウ</t>
    </rPh>
    <rPh sb="2" eb="4">
      <t>フクシ</t>
    </rPh>
    <rPh sb="4" eb="5">
      <t>ホウ</t>
    </rPh>
    <rPh sb="6" eb="7">
      <t>モト</t>
    </rPh>
    <rPh sb="9" eb="11">
      <t>シテイ</t>
    </rPh>
    <rPh sb="11" eb="14">
      <t>ショウガイジ</t>
    </rPh>
    <rPh sb="14" eb="15">
      <t>ツウ</t>
    </rPh>
    <rPh sb="15" eb="16">
      <t>ジョ</t>
    </rPh>
    <rPh sb="16" eb="18">
      <t>シエン</t>
    </rPh>
    <rPh sb="18" eb="21">
      <t>ジギョウショ</t>
    </rPh>
    <rPh sb="21" eb="22">
      <t>トウ</t>
    </rPh>
    <rPh sb="23" eb="25">
      <t>キュウフ</t>
    </rPh>
    <rPh sb="25" eb="26">
      <t>ヒ</t>
    </rPh>
    <rPh sb="26" eb="28">
      <t>サンテイ</t>
    </rPh>
    <rPh sb="29" eb="30">
      <t>カカ</t>
    </rPh>
    <rPh sb="31" eb="34">
      <t>タイセイナド</t>
    </rPh>
    <rPh sb="35" eb="36">
      <t>カン</t>
    </rPh>
    <rPh sb="38" eb="41">
      <t>トドケデショ</t>
    </rPh>
    <phoneticPr fontId="8"/>
  </si>
  <si>
    <t>◆</t>
    <phoneticPr fontId="8"/>
  </si>
  <si>
    <t>このファイルは、児童福祉法に基づく指定障害児通所支援事業所・指定障害児入所施設の「給付費算定に係る体制等に関する届出書」の様式集です。</t>
    <rPh sb="8" eb="10">
      <t>ジドウ</t>
    </rPh>
    <rPh sb="10" eb="12">
      <t>フクシ</t>
    </rPh>
    <rPh sb="12" eb="13">
      <t>ホウ</t>
    </rPh>
    <rPh sb="14" eb="15">
      <t>モト</t>
    </rPh>
    <rPh sb="17" eb="19">
      <t>シテイ</t>
    </rPh>
    <rPh sb="19" eb="21">
      <t>ショウガイ</t>
    </rPh>
    <rPh sb="21" eb="22">
      <t>ジ</t>
    </rPh>
    <rPh sb="22" eb="24">
      <t>ツウショ</t>
    </rPh>
    <rPh sb="24" eb="26">
      <t>シエン</t>
    </rPh>
    <rPh sb="26" eb="29">
      <t>ジギョウショ</t>
    </rPh>
    <rPh sb="30" eb="32">
      <t>シテイ</t>
    </rPh>
    <rPh sb="32" eb="34">
      <t>ショウガイ</t>
    </rPh>
    <rPh sb="34" eb="35">
      <t>ジ</t>
    </rPh>
    <rPh sb="35" eb="37">
      <t>ニュウショ</t>
    </rPh>
    <rPh sb="37" eb="39">
      <t>シセツ</t>
    </rPh>
    <rPh sb="41" eb="43">
      <t>キュウフ</t>
    </rPh>
    <rPh sb="43" eb="44">
      <t>ヒ</t>
    </rPh>
    <rPh sb="44" eb="46">
      <t>サンテイ</t>
    </rPh>
    <rPh sb="47" eb="48">
      <t>カカ</t>
    </rPh>
    <rPh sb="49" eb="51">
      <t>タイセイ</t>
    </rPh>
    <rPh sb="51" eb="52">
      <t>トウ</t>
    </rPh>
    <rPh sb="53" eb="54">
      <t>カン</t>
    </rPh>
    <rPh sb="56" eb="59">
      <t>トドケデショ</t>
    </rPh>
    <rPh sb="61" eb="63">
      <t>ヨウシキ</t>
    </rPh>
    <rPh sb="63" eb="64">
      <t>シュウ</t>
    </rPh>
    <phoneticPr fontId="8"/>
  </si>
  <si>
    <r>
      <t>この届出は、現状の給付日算定に係る体制を届け出てください。また、加算の新規取得や取得内容の変更を行う場合は、</t>
    </r>
    <r>
      <rPr>
        <sz val="12"/>
        <color indexed="10"/>
        <rFont val="HG丸ｺﾞｼｯｸM-PRO"/>
        <family val="3"/>
        <charset val="128"/>
      </rPr>
      <t>変更が生じる月の前月の15日までに提出してください。</t>
    </r>
    <r>
      <rPr>
        <sz val="12"/>
        <rFont val="HG丸ｺﾞｼｯｸM-PRO"/>
        <family val="3"/>
        <charset val="128"/>
      </rPr>
      <t>なお、</t>
    </r>
    <r>
      <rPr>
        <sz val="12"/>
        <color indexed="10"/>
        <rFont val="HG丸ｺﾞｼｯｸM-PRO"/>
        <family val="3"/>
        <charset val="128"/>
      </rPr>
      <t>指定申請において県に提出した書類と矛盾が生じる場合は、あわせて指定申請書類の変更届（別様式）もご提出ください。</t>
    </r>
    <rPh sb="2" eb="4">
      <t>トドケデ</t>
    </rPh>
    <rPh sb="6" eb="8">
      <t>ゲンジョウ</t>
    </rPh>
    <rPh sb="9" eb="11">
      <t>キュウフ</t>
    </rPh>
    <rPh sb="11" eb="12">
      <t>ヒ</t>
    </rPh>
    <rPh sb="12" eb="14">
      <t>サンテイ</t>
    </rPh>
    <rPh sb="15" eb="16">
      <t>カカワ</t>
    </rPh>
    <rPh sb="17" eb="19">
      <t>タイセイ</t>
    </rPh>
    <rPh sb="20" eb="21">
      <t>トド</t>
    </rPh>
    <rPh sb="22" eb="23">
      <t>デ</t>
    </rPh>
    <rPh sb="32" eb="34">
      <t>カサン</t>
    </rPh>
    <rPh sb="35" eb="37">
      <t>シンキ</t>
    </rPh>
    <rPh sb="37" eb="39">
      <t>シュトク</t>
    </rPh>
    <rPh sb="40" eb="42">
      <t>シュトク</t>
    </rPh>
    <rPh sb="42" eb="44">
      <t>ナイヨウ</t>
    </rPh>
    <rPh sb="45" eb="47">
      <t>ヘンコウ</t>
    </rPh>
    <rPh sb="48" eb="49">
      <t>オコナ</t>
    </rPh>
    <rPh sb="50" eb="52">
      <t>バアイ</t>
    </rPh>
    <rPh sb="54" eb="56">
      <t>ヘンコウ</t>
    </rPh>
    <rPh sb="57" eb="58">
      <t>ショウ</t>
    </rPh>
    <rPh sb="60" eb="61">
      <t>ツキ</t>
    </rPh>
    <rPh sb="62" eb="64">
      <t>ゼンゲツ</t>
    </rPh>
    <rPh sb="67" eb="68">
      <t>ニチ</t>
    </rPh>
    <rPh sb="71" eb="73">
      <t>テイシュツ</t>
    </rPh>
    <rPh sb="83" eb="85">
      <t>シテイ</t>
    </rPh>
    <rPh sb="85" eb="87">
      <t>シンセイ</t>
    </rPh>
    <rPh sb="91" eb="92">
      <t>ケン</t>
    </rPh>
    <rPh sb="93" eb="95">
      <t>テイシュツ</t>
    </rPh>
    <rPh sb="97" eb="99">
      <t>ショルイ</t>
    </rPh>
    <rPh sb="100" eb="102">
      <t>ムジュン</t>
    </rPh>
    <rPh sb="103" eb="104">
      <t>ショウ</t>
    </rPh>
    <rPh sb="106" eb="108">
      <t>バアイ</t>
    </rPh>
    <rPh sb="114" eb="116">
      <t>シテイ</t>
    </rPh>
    <rPh sb="116" eb="118">
      <t>シンセイ</t>
    </rPh>
    <rPh sb="118" eb="120">
      <t>ショルイ</t>
    </rPh>
    <rPh sb="121" eb="123">
      <t>ヘンコウ</t>
    </rPh>
    <rPh sb="123" eb="124">
      <t>トドケ</t>
    </rPh>
    <rPh sb="125" eb="126">
      <t>ベツ</t>
    </rPh>
    <rPh sb="126" eb="128">
      <t>ヨウシキ</t>
    </rPh>
    <rPh sb="131" eb="133">
      <t>テイシュツ</t>
    </rPh>
    <phoneticPr fontId="8"/>
  </si>
  <si>
    <t>各様式の役割</t>
    <rPh sb="0" eb="1">
      <t>カク</t>
    </rPh>
    <rPh sb="1" eb="3">
      <t>ヨウシキ</t>
    </rPh>
    <rPh sb="4" eb="6">
      <t>ヤクワリ</t>
    </rPh>
    <phoneticPr fontId="8"/>
  </si>
  <si>
    <t>※「確認シート」を使用していただき、提出する届出書にもれがないかの確認をしてください。</t>
    <rPh sb="2" eb="4">
      <t>カクニン</t>
    </rPh>
    <rPh sb="9" eb="11">
      <t>シヨウ</t>
    </rPh>
    <rPh sb="18" eb="20">
      <t>テイシュツ</t>
    </rPh>
    <rPh sb="22" eb="24">
      <t>トドケデ</t>
    </rPh>
    <rPh sb="24" eb="25">
      <t>ショ</t>
    </rPh>
    <rPh sb="33" eb="35">
      <t>カクニン</t>
    </rPh>
    <phoneticPr fontId="8"/>
  </si>
  <si>
    <t>令和８年４月～</t>
    <rPh sb="3" eb="4">
      <t>ネン</t>
    </rPh>
    <rPh sb="5" eb="6">
      <t>ガツ</t>
    </rPh>
    <phoneticPr fontId="8"/>
  </si>
  <si>
    <r>
      <t xml:space="preserve">障害児（通所・入所）給付費算定に係る体制等に関する届出書
</t>
    </r>
    <r>
      <rPr>
        <sz val="12"/>
        <rFont val="HG丸ｺﾞｼｯｸM-PRO"/>
        <family val="3"/>
        <charset val="128"/>
      </rPr>
      <t>【※　新規の事業所指定申請の際にも、該当する書類が必要になります】</t>
    </r>
    <rPh sb="0" eb="3">
      <t>ショウガイジ</t>
    </rPh>
    <rPh sb="4" eb="5">
      <t>ツウ</t>
    </rPh>
    <rPh sb="5" eb="6">
      <t>ジョ</t>
    </rPh>
    <rPh sb="7" eb="9">
      <t>ニュウショ</t>
    </rPh>
    <rPh sb="10" eb="12">
      <t>キュウフ</t>
    </rPh>
    <rPh sb="12" eb="13">
      <t>ヒ</t>
    </rPh>
    <rPh sb="13" eb="15">
      <t>サンテイ</t>
    </rPh>
    <rPh sb="16" eb="17">
      <t>カカ</t>
    </rPh>
    <rPh sb="18" eb="21">
      <t>タイセイナド</t>
    </rPh>
    <rPh sb="22" eb="23">
      <t>カン</t>
    </rPh>
    <rPh sb="25" eb="28">
      <t>トドケデショ</t>
    </rPh>
    <rPh sb="43" eb="44">
      <t>サイ</t>
    </rPh>
    <rPh sb="47" eb="49">
      <t>ガイトウ</t>
    </rPh>
    <rPh sb="51" eb="53">
      <t>ショルイ</t>
    </rPh>
    <rPh sb="54" eb="56">
      <t>ヒツヨウ</t>
    </rPh>
    <phoneticPr fontId="13"/>
  </si>
  <si>
    <t>書類の提出時期</t>
    <rPh sb="0" eb="2">
      <t>ショルイ</t>
    </rPh>
    <rPh sb="3" eb="5">
      <t>テイシュツ</t>
    </rPh>
    <rPh sb="5" eb="7">
      <t>ジキ</t>
    </rPh>
    <phoneticPr fontId="8"/>
  </si>
  <si>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8"/>
  </si>
  <si>
    <t>児童発達支援センター</t>
    <rPh sb="0" eb="2">
      <t>ジドウ</t>
    </rPh>
    <rPh sb="2" eb="4">
      <t>ハッタツ</t>
    </rPh>
    <rPh sb="4" eb="6">
      <t>シエン</t>
    </rPh>
    <phoneticPr fontId="8"/>
  </si>
  <si>
    <t>児童発達支援
（センター以外）</t>
    <rPh sb="0" eb="2">
      <t>ジドウ</t>
    </rPh>
    <rPh sb="2" eb="4">
      <t>ハッタツ</t>
    </rPh>
    <rPh sb="4" eb="6">
      <t>シエン</t>
    </rPh>
    <rPh sb="12" eb="14">
      <t>イガイ</t>
    </rPh>
    <phoneticPr fontId="8"/>
  </si>
  <si>
    <t>居宅訪問型児童発達支援</t>
    <rPh sb="0" eb="2">
      <t>キョタク</t>
    </rPh>
    <rPh sb="2" eb="4">
      <t>ホウモン</t>
    </rPh>
    <rPh sb="4" eb="5">
      <t>ガタ</t>
    </rPh>
    <rPh sb="5" eb="7">
      <t>ジドウ</t>
    </rPh>
    <rPh sb="7" eb="9">
      <t>ハッタツ</t>
    </rPh>
    <rPh sb="9" eb="11">
      <t>シエン</t>
    </rPh>
    <phoneticPr fontId="8"/>
  </si>
  <si>
    <t>医療型児童発達支援（センター以外)</t>
    <rPh sb="0" eb="2">
      <t>イリョウ</t>
    </rPh>
    <rPh sb="2" eb="3">
      <t>ガタ</t>
    </rPh>
    <rPh sb="3" eb="5">
      <t>ジドウ</t>
    </rPh>
    <rPh sb="5" eb="7">
      <t>ハッタツ</t>
    </rPh>
    <rPh sb="7" eb="9">
      <t>シエン</t>
    </rPh>
    <rPh sb="14" eb="16">
      <t>イガイ</t>
    </rPh>
    <phoneticPr fontId="8"/>
  </si>
  <si>
    <t>放課後等
ﾃﾞイｻｰﾋﾞｽ</t>
    <rPh sb="0" eb="4">
      <t>ホウカゴトウ</t>
    </rPh>
    <phoneticPr fontId="13"/>
  </si>
  <si>
    <t>保育所等
訪問支援</t>
    <rPh sb="0" eb="2">
      <t>ホイク</t>
    </rPh>
    <rPh sb="2" eb="3">
      <t>ジョ</t>
    </rPh>
    <rPh sb="3" eb="4">
      <t>トウ</t>
    </rPh>
    <rPh sb="5" eb="7">
      <t>ホウモン</t>
    </rPh>
    <rPh sb="7" eb="9">
      <t>シエン</t>
    </rPh>
    <phoneticPr fontId="13"/>
  </si>
  <si>
    <t>事業所指定
申請時
・
毎年4月
（前年度実績によるサービス費の見直し）</t>
    <rPh sb="0" eb="3">
      <t>ジギョウショ</t>
    </rPh>
    <rPh sb="3" eb="5">
      <t>シテイ</t>
    </rPh>
    <rPh sb="6" eb="8">
      <t>シンセイ</t>
    </rPh>
    <rPh sb="8" eb="9">
      <t>ジ</t>
    </rPh>
    <phoneticPr fontId="8"/>
  </si>
  <si>
    <t>様式第1号（体制届出書）</t>
    <phoneticPr fontId="4"/>
  </si>
  <si>
    <t>◎</t>
  </si>
  <si>
    <t>人員基準等適合確認シート（児発・センター）</t>
    <phoneticPr fontId="4"/>
  </si>
  <si>
    <t>人員基準等適合確認シート（放デイ）</t>
    <phoneticPr fontId="4"/>
  </si>
  <si>
    <t>人員基準等適合確認シート（保育所等訪問支援）</t>
    <phoneticPr fontId="4"/>
  </si>
  <si>
    <t>人員基準等適合確認シート（居宅訪問型児童発達支援）</t>
    <phoneticPr fontId="4"/>
  </si>
  <si>
    <t>▲</t>
  </si>
  <si>
    <t>別紙60（自己評価結果等の公表状況に関する届出書）</t>
    <rPh sb="0" eb="2">
      <t>ベッシ</t>
    </rPh>
    <rPh sb="5" eb="7">
      <t>ジコ</t>
    </rPh>
    <rPh sb="7" eb="9">
      <t>ヒョウカ</t>
    </rPh>
    <rPh sb="9" eb="12">
      <t>ケッカナド</t>
    </rPh>
    <rPh sb="13" eb="15">
      <t>コウヒョウ</t>
    </rPh>
    <rPh sb="15" eb="17">
      <t>ジョウキョウ</t>
    </rPh>
    <rPh sb="18" eb="19">
      <t>カン</t>
    </rPh>
    <rPh sb="21" eb="24">
      <t>トドケデショ</t>
    </rPh>
    <phoneticPr fontId="8"/>
  </si>
  <si>
    <t>別紙61（支援プログラムの公表状況に関する届出書）</t>
    <phoneticPr fontId="4"/>
  </si>
  <si>
    <t>別紙63（看護職員加配加算）重心</t>
    <rPh sb="14" eb="16">
      <t>ジュウシン</t>
    </rPh>
    <phoneticPr fontId="8"/>
  </si>
  <si>
    <t>別紙64（栄養士配置加算）</t>
    <phoneticPr fontId="4"/>
  </si>
  <si>
    <t>別紙65（食事提供加算届出書）</t>
    <phoneticPr fontId="4"/>
  </si>
  <si>
    <t>別紙66-1（強度行動障害児支援加算）※児童発達支援・保育所等訪問支援・居宅訪問型児童発達支援</t>
    <rPh sb="0" eb="2">
      <t>ベッシ</t>
    </rPh>
    <rPh sb="20" eb="26">
      <t>ジドウハッタツシエン</t>
    </rPh>
    <rPh sb="27" eb="35">
      <t>ホイクジョトウホウモンシエン</t>
    </rPh>
    <rPh sb="36" eb="40">
      <t>キョタクホウモン</t>
    </rPh>
    <rPh sb="40" eb="41">
      <t>ガタ</t>
    </rPh>
    <rPh sb="41" eb="47">
      <t>ジドウハッタツシエン</t>
    </rPh>
    <phoneticPr fontId="8"/>
  </si>
  <si>
    <t>別紙66-2（強度行動障害児支援加算）※放課後等デイサービス</t>
    <rPh sb="0" eb="2">
      <t>ベッシ</t>
    </rPh>
    <rPh sb="20" eb="24">
      <t>ホウカゴトウ</t>
    </rPh>
    <phoneticPr fontId="8"/>
  </si>
  <si>
    <t>別紙67（送迎加算　重症心身障害児・医療的ケア児）</t>
    <rPh sb="0" eb="2">
      <t>ベッシ</t>
    </rPh>
    <rPh sb="5" eb="7">
      <t>ソウゲイ</t>
    </rPh>
    <rPh sb="7" eb="9">
      <t>カサン</t>
    </rPh>
    <phoneticPr fontId="8"/>
  </si>
  <si>
    <t>別紙68（延長支援加算）</t>
    <rPh sb="0" eb="2">
      <t>ベッシ</t>
    </rPh>
    <rPh sb="5" eb="7">
      <t>エンチョウ</t>
    </rPh>
    <rPh sb="7" eb="9">
      <t>シエン</t>
    </rPh>
    <phoneticPr fontId="13"/>
  </si>
  <si>
    <t>別紙70（専門的支援実施加算）</t>
    <rPh sb="0" eb="2">
      <t>ベッシ</t>
    </rPh>
    <rPh sb="5" eb="12">
      <t>センモンテキシエンジッシ</t>
    </rPh>
    <rPh sb="12" eb="14">
      <t>カサン</t>
    </rPh>
    <phoneticPr fontId="13"/>
  </si>
  <si>
    <t>別紙71（中核機能強化加算・中核機能強化事業所加算）</t>
    <rPh sb="0" eb="2">
      <t>ベッシ</t>
    </rPh>
    <phoneticPr fontId="8"/>
  </si>
  <si>
    <t>別紙72（視覚・聴覚・言語機能障害児等支援体制加算）</t>
    <rPh sb="0" eb="2">
      <t>ベッシ</t>
    </rPh>
    <phoneticPr fontId="8"/>
  </si>
  <si>
    <t>別紙73（人工内耳装用児支援加算）</t>
    <rPh sb="0" eb="2">
      <t>ベッシ</t>
    </rPh>
    <phoneticPr fontId="8"/>
  </si>
  <si>
    <t>別紙74（入浴支援加算）</t>
    <rPh sb="0" eb="2">
      <t>ベッシ</t>
    </rPh>
    <rPh sb="5" eb="9">
      <t>ニュウヨクシエン</t>
    </rPh>
    <rPh sb="9" eb="11">
      <t>カサン</t>
    </rPh>
    <phoneticPr fontId="8"/>
  </si>
  <si>
    <t>別紙75(共生型サービス体制強化加算・共生型サービス医療的ケア児支援加算)</t>
    <rPh sb="5" eb="8">
      <t>キョウセイガタ</t>
    </rPh>
    <rPh sb="12" eb="14">
      <t>タイセイ</t>
    </rPh>
    <rPh sb="14" eb="16">
      <t>キョウカ</t>
    </rPh>
    <rPh sb="16" eb="18">
      <t>カサン</t>
    </rPh>
    <phoneticPr fontId="8"/>
  </si>
  <si>
    <t>別紙77（個別サポート加算Ⅰ）　※放課後等デイサービス</t>
    <rPh sb="0" eb="2">
      <t>ベッシ</t>
    </rPh>
    <rPh sb="5" eb="7">
      <t>コベツ</t>
    </rPh>
    <rPh sb="11" eb="13">
      <t>カサン</t>
    </rPh>
    <rPh sb="17" eb="21">
      <t>ホウカゴトウ</t>
    </rPh>
    <phoneticPr fontId="8"/>
  </si>
  <si>
    <t>別紙78（訪問支援員に関する届出）
（訪問支援員特別加算・多職種連携支援体制加算・ケアニーズ対応加算）</t>
    <phoneticPr fontId="4"/>
  </si>
  <si>
    <t>（様式第１号）</t>
    <rPh sb="1" eb="3">
      <t>ヨウシキ</t>
    </rPh>
    <rPh sb="3" eb="4">
      <t>ダイ</t>
    </rPh>
    <rPh sb="5" eb="6">
      <t>ゴウ</t>
    </rPh>
    <phoneticPr fontId="8"/>
  </si>
  <si>
    <t>障害児（通所・入所）給付費算定に係る体制等に関する届出書</t>
    <rPh sb="0" eb="3">
      <t>ショウガイジ</t>
    </rPh>
    <rPh sb="4" eb="6">
      <t>ツウショ</t>
    </rPh>
    <rPh sb="7" eb="9">
      <t>ニュウショ</t>
    </rPh>
    <rPh sb="10" eb="12">
      <t>キュウフ</t>
    </rPh>
    <rPh sb="12" eb="13">
      <t>ヒ</t>
    </rPh>
    <rPh sb="13" eb="15">
      <t>サンテイ</t>
    </rPh>
    <rPh sb="16" eb="17">
      <t>カカ</t>
    </rPh>
    <rPh sb="18" eb="20">
      <t>タイセイ</t>
    </rPh>
    <rPh sb="20" eb="21">
      <t>トウ</t>
    </rPh>
    <rPh sb="22" eb="23">
      <t>カン</t>
    </rPh>
    <rPh sb="25" eb="26">
      <t>トド</t>
    </rPh>
    <rPh sb="26" eb="27">
      <t>デ</t>
    </rPh>
    <rPh sb="27" eb="28">
      <t>ショ</t>
    </rPh>
    <phoneticPr fontId="8"/>
  </si>
  <si>
    <t>【令和８年４月改正版】</t>
    <phoneticPr fontId="8"/>
  </si>
  <si>
    <t>令和</t>
    <phoneticPr fontId="8"/>
  </si>
  <si>
    <t>年</t>
    <rPh sb="0" eb="1">
      <t>ネン</t>
    </rPh>
    <phoneticPr fontId="8"/>
  </si>
  <si>
    <t>月</t>
    <rPh sb="0" eb="1">
      <t>ガツ</t>
    </rPh>
    <phoneticPr fontId="8"/>
  </si>
  <si>
    <t>日</t>
    <rPh sb="0" eb="1">
      <t>ニチ</t>
    </rPh>
    <phoneticPr fontId="8"/>
  </si>
  <si>
    <t>相模原市長</t>
  </si>
  <si>
    <t>殿</t>
    <rPh sb="0" eb="1">
      <t>ドノ</t>
    </rPh>
    <phoneticPr fontId="8"/>
  </si>
  <si>
    <t>届出者</t>
    <rPh sb="0" eb="2">
      <t>トドケデ</t>
    </rPh>
    <rPh sb="2" eb="3">
      <t>シャ</t>
    </rPh>
    <phoneticPr fontId="8"/>
  </si>
  <si>
    <t>所 在 地</t>
    <rPh sb="0" eb="1">
      <t>トコロ</t>
    </rPh>
    <rPh sb="2" eb="3">
      <t>ザイ</t>
    </rPh>
    <rPh sb="4" eb="5">
      <t>チ</t>
    </rPh>
    <phoneticPr fontId="8"/>
  </si>
  <si>
    <t>法人名</t>
    <rPh sb="0" eb="2">
      <t>ホウジン</t>
    </rPh>
    <rPh sb="2" eb="3">
      <t>メイ</t>
    </rPh>
    <phoneticPr fontId="8"/>
  </si>
  <si>
    <t>代表者名</t>
    <rPh sb="0" eb="3">
      <t>ダイヒョウシャ</t>
    </rPh>
    <rPh sb="3" eb="4">
      <t>メイ</t>
    </rPh>
    <phoneticPr fontId="8"/>
  </si>
  <si>
    <t>（担当者）</t>
    <rPh sb="1" eb="4">
      <t>タントウシャ</t>
    </rPh>
    <phoneticPr fontId="8"/>
  </si>
  <si>
    <t>役職・氏名</t>
    <rPh sb="0" eb="2">
      <t>ヤクショク</t>
    </rPh>
    <rPh sb="3" eb="5">
      <t>シメイ</t>
    </rPh>
    <rPh sb="4" eb="5">
      <t>メイ</t>
    </rPh>
    <phoneticPr fontId="8"/>
  </si>
  <si>
    <t>連絡先</t>
    <rPh sb="0" eb="3">
      <t>レンラクサキ</t>
    </rPh>
    <phoneticPr fontId="8"/>
  </si>
  <si>
    <t>　このことについて、関係書類を添えて以下のとおり届け出ます。</t>
    <rPh sb="10" eb="12">
      <t>カンケイ</t>
    </rPh>
    <rPh sb="12" eb="14">
      <t>ショルイ</t>
    </rPh>
    <rPh sb="15" eb="16">
      <t>ソ</t>
    </rPh>
    <rPh sb="18" eb="20">
      <t>イカ</t>
    </rPh>
    <rPh sb="24" eb="25">
      <t>トド</t>
    </rPh>
    <rPh sb="26" eb="27">
      <t>デ</t>
    </rPh>
    <phoneticPr fontId="8"/>
  </si>
  <si>
    <t>届出者（法人）</t>
    <rPh sb="0" eb="2">
      <t>トドケデ</t>
    </rPh>
    <rPh sb="2" eb="3">
      <t>シャ</t>
    </rPh>
    <rPh sb="4" eb="6">
      <t>ホウジン</t>
    </rPh>
    <phoneticPr fontId="8"/>
  </si>
  <si>
    <t>フリガナ</t>
    <phoneticPr fontId="8"/>
  </si>
  <si>
    <t>名称</t>
    <rPh sb="0" eb="2">
      <t>メイショウ</t>
    </rPh>
    <phoneticPr fontId="8"/>
  </si>
  <si>
    <t>主たる事務所
の所在地</t>
    <rPh sb="0" eb="1">
      <t>シュ</t>
    </rPh>
    <rPh sb="3" eb="6">
      <t>ジムショ</t>
    </rPh>
    <rPh sb="8" eb="11">
      <t>ショザイチ</t>
    </rPh>
    <phoneticPr fontId="8"/>
  </si>
  <si>
    <t>（郵便番号　　　　　－　　　　　）</t>
    <rPh sb="1" eb="3">
      <t>ユウビン</t>
    </rPh>
    <rPh sb="3" eb="5">
      <t>バンゴウ</t>
    </rPh>
    <phoneticPr fontId="8"/>
  </si>
  <si>
    <t>　　　　　　　県　　　　　　　　郡市</t>
    <rPh sb="7" eb="8">
      <t>ケン</t>
    </rPh>
    <rPh sb="16" eb="17">
      <t>グン</t>
    </rPh>
    <rPh sb="17" eb="18">
      <t>シ</t>
    </rPh>
    <phoneticPr fontId="8"/>
  </si>
  <si>
    <t>電話番号</t>
    <rPh sb="0" eb="2">
      <t>デンワ</t>
    </rPh>
    <rPh sb="2" eb="4">
      <t>バンゴウ</t>
    </rPh>
    <phoneticPr fontId="8"/>
  </si>
  <si>
    <t>ＦＡＸ番号</t>
    <rPh sb="3" eb="5">
      <t>バンゴウ</t>
    </rPh>
    <phoneticPr fontId="8"/>
  </si>
  <si>
    <t>代表者の職・氏名</t>
    <rPh sb="0" eb="3">
      <t>ダイヒョウシャ</t>
    </rPh>
    <rPh sb="4" eb="5">
      <t>ショク</t>
    </rPh>
    <rPh sb="6" eb="8">
      <t>シメイ</t>
    </rPh>
    <phoneticPr fontId="8"/>
  </si>
  <si>
    <t>職名</t>
    <rPh sb="0" eb="2">
      <t>ショクメイ</t>
    </rPh>
    <phoneticPr fontId="8"/>
  </si>
  <si>
    <t>氏名</t>
    <rPh sb="0" eb="2">
      <t>シメイ</t>
    </rPh>
    <phoneticPr fontId="8"/>
  </si>
  <si>
    <t>選択してください。</t>
    <rPh sb="0" eb="2">
      <t>センタク</t>
    </rPh>
    <phoneticPr fontId="8"/>
  </si>
  <si>
    <t>事業所・施設の状況</t>
    <rPh sb="0" eb="2">
      <t>ジギョウ</t>
    </rPh>
    <rPh sb="2" eb="3">
      <t>ショ</t>
    </rPh>
    <rPh sb="4" eb="6">
      <t>シセツ</t>
    </rPh>
    <rPh sb="7" eb="9">
      <t>ジョウキョウ</t>
    </rPh>
    <phoneticPr fontId="8"/>
  </si>
  <si>
    <t>主たる事業所の所在地</t>
    <rPh sb="0" eb="1">
      <t>シュ</t>
    </rPh>
    <rPh sb="3" eb="6">
      <t>ジギョウショ</t>
    </rPh>
    <rPh sb="7" eb="10">
      <t>ショザイチ</t>
    </rPh>
    <phoneticPr fontId="8"/>
  </si>
  <si>
    <t>児童発達支援</t>
    <rPh sb="0" eb="6">
      <t>６１</t>
    </rPh>
    <phoneticPr fontId="8"/>
  </si>
  <si>
    <t>児童発達支援（センターで行う場合）</t>
    <phoneticPr fontId="8"/>
  </si>
  <si>
    <t>児童発達支援（センターではない事業所）</t>
    <rPh sb="0" eb="6">
      <t>ジドウ</t>
    </rPh>
    <rPh sb="15" eb="17">
      <t>ジギョウ</t>
    </rPh>
    <rPh sb="17" eb="18">
      <t>ショ</t>
    </rPh>
    <phoneticPr fontId="13"/>
  </si>
  <si>
    <t>放課後等デイサービス</t>
    <rPh sb="0" eb="10">
      <t>６３</t>
    </rPh>
    <phoneticPr fontId="8"/>
  </si>
  <si>
    <t>児童発達支援（主として重症心身障害児を受け入れる事業所）</t>
    <rPh sb="0" eb="6">
      <t>ジドウ</t>
    </rPh>
    <rPh sb="7" eb="8">
      <t>シュ</t>
    </rPh>
    <rPh sb="11" eb="13">
      <t>ジュウショウ</t>
    </rPh>
    <rPh sb="13" eb="15">
      <t>シンシン</t>
    </rPh>
    <rPh sb="15" eb="18">
      <t>ショウガイジ</t>
    </rPh>
    <rPh sb="19" eb="20">
      <t>ウ</t>
    </rPh>
    <rPh sb="21" eb="22">
      <t>イ</t>
    </rPh>
    <rPh sb="24" eb="26">
      <t>ジギョウ</t>
    </rPh>
    <rPh sb="26" eb="27">
      <t>ショ</t>
    </rPh>
    <phoneticPr fontId="13"/>
  </si>
  <si>
    <t>事業所番号</t>
    <rPh sb="0" eb="3">
      <t>ジギョウショ</t>
    </rPh>
    <rPh sb="3" eb="5">
      <t>バンゴウ</t>
    </rPh>
    <phoneticPr fontId="8"/>
  </si>
  <si>
    <t>サービスの種類</t>
    <rPh sb="5" eb="7">
      <t>シュルイ</t>
    </rPh>
    <phoneticPr fontId="8"/>
  </si>
  <si>
    <t>サービス種類を選択してください。</t>
    <rPh sb="4" eb="6">
      <t>シュルイ</t>
    </rPh>
    <rPh sb="7" eb="9">
      <t>センタク</t>
    </rPh>
    <phoneticPr fontId="8"/>
  </si>
  <si>
    <t>居宅訪問型児童発達支援</t>
    <rPh sb="0" eb="2">
      <t>キョタク</t>
    </rPh>
    <rPh sb="2" eb="4">
      <t>ホウモン</t>
    </rPh>
    <rPh sb="4" eb="5">
      <t>ガタ</t>
    </rPh>
    <rPh sb="5" eb="11">
      <t>ジドウハッタツシエン</t>
    </rPh>
    <phoneticPr fontId="8"/>
  </si>
  <si>
    <t>放課後等デイサービス</t>
    <rPh sb="0" eb="10">
      <t>６３</t>
    </rPh>
    <phoneticPr fontId="13"/>
  </si>
  <si>
    <t>事業所名</t>
    <rPh sb="0" eb="2">
      <t>ジギョウ</t>
    </rPh>
    <rPh sb="2" eb="3">
      <t>ショ</t>
    </rPh>
    <rPh sb="3" eb="4">
      <t>メイ</t>
    </rPh>
    <phoneticPr fontId="8"/>
  </si>
  <si>
    <t>放課後等デイサービス（主として重症心身障害児を受け入れる事業所）</t>
    <rPh sb="0" eb="10">
      <t>６３</t>
    </rPh>
    <rPh sb="11" eb="12">
      <t>シュ</t>
    </rPh>
    <rPh sb="15" eb="17">
      <t>ジュウショウ</t>
    </rPh>
    <rPh sb="17" eb="19">
      <t>シンシン</t>
    </rPh>
    <rPh sb="19" eb="22">
      <t>ショウガイジ</t>
    </rPh>
    <rPh sb="23" eb="24">
      <t>ウ</t>
    </rPh>
    <rPh sb="25" eb="26">
      <t>イ</t>
    </rPh>
    <rPh sb="28" eb="30">
      <t>ジギョウ</t>
    </rPh>
    <rPh sb="30" eb="31">
      <t>ショ</t>
    </rPh>
    <phoneticPr fontId="13"/>
  </si>
  <si>
    <t>事業所名を入力してください。</t>
    <rPh sb="0" eb="4">
      <t>ジギョウショメイ</t>
    </rPh>
    <rPh sb="5" eb="7">
      <t>ニュウリョク</t>
    </rPh>
    <phoneticPr fontId="8"/>
  </si>
  <si>
    <t>保育所等訪問支援</t>
    <rPh sb="0" eb="8">
      <t>６４</t>
    </rPh>
    <phoneticPr fontId="13"/>
  </si>
  <si>
    <t>メールアドレス</t>
    <phoneticPr fontId="8"/>
  </si>
  <si>
    <t>管理者の氏名</t>
    <rPh sb="0" eb="3">
      <t>カンリシャ</t>
    </rPh>
    <rPh sb="4" eb="6">
      <t>シメイ</t>
    </rPh>
    <phoneticPr fontId="8"/>
  </si>
  <si>
    <t>指定年月日</t>
    <phoneticPr fontId="8"/>
  </si>
  <si>
    <t>平成・令和</t>
    <phoneticPr fontId="8"/>
  </si>
  <si>
    <t>月</t>
    <rPh sb="0" eb="1">
      <t>ツキ</t>
    </rPh>
    <phoneticPr fontId="8"/>
  </si>
  <si>
    <t>日</t>
    <rPh sb="0" eb="1">
      <t>ヒ</t>
    </rPh>
    <phoneticPr fontId="8"/>
  </si>
  <si>
    <t>指定終了年月日</t>
    <phoneticPr fontId="8"/>
  </si>
  <si>
    <t>令和</t>
  </si>
  <si>
    <t>福祉型障害児入所施設</t>
    <rPh sb="0" eb="10">
      <t>７１</t>
    </rPh>
    <phoneticPr fontId="13"/>
  </si>
  <si>
    <t>変更の概要</t>
    <rPh sb="0" eb="2">
      <t>ヘンコウ</t>
    </rPh>
    <rPh sb="3" eb="5">
      <t>ガイヨウ</t>
    </rPh>
    <phoneticPr fontId="8"/>
  </si>
  <si>
    <t>※以下に算定（加算及び区分）について変更の概要を記入してください</t>
    <rPh sb="1" eb="3">
      <t>イカ</t>
    </rPh>
    <phoneticPr fontId="8"/>
  </si>
  <si>
    <t>医療型障害児入所施設</t>
    <rPh sb="0" eb="2">
      <t>イリョウ</t>
    </rPh>
    <rPh sb="2" eb="3">
      <t>ガタ</t>
    </rPh>
    <rPh sb="3" eb="6">
      <t>ショウガイジ</t>
    </rPh>
    <rPh sb="6" eb="8">
      <t>ニュウショ</t>
    </rPh>
    <rPh sb="8" eb="10">
      <t>シセツ</t>
    </rPh>
    <phoneticPr fontId="13"/>
  </si>
  <si>
    <t>変更前</t>
    <rPh sb="0" eb="2">
      <t>ヘンコウ</t>
    </rPh>
    <rPh sb="2" eb="3">
      <t>マエ</t>
    </rPh>
    <phoneticPr fontId="8"/>
  </si>
  <si>
    <t>変更後</t>
    <rPh sb="0" eb="2">
      <t>ヘンコウ</t>
    </rPh>
    <rPh sb="2" eb="3">
      <t>ゴ</t>
    </rPh>
    <phoneticPr fontId="8"/>
  </si>
  <si>
    <t>記載例</t>
    <phoneticPr fontId="8"/>
  </si>
  <si>
    <t>・福祉専門職員等配置加算（Ⅲ）
・児童指導員等加配加算
（児童指導員等（常勤専従・経験５年未満））
・福祉・介護職員等処遇改善加算Ⅱ</t>
    <rPh sb="45" eb="47">
      <t>ミマン</t>
    </rPh>
    <phoneticPr fontId="8"/>
  </si>
  <si>
    <t>　・福祉専門職員等配置加算　無
　・児童指導員等加配加算
　（児童指導員等（常勤専従・経験５年以上））
　・福祉・介護職員等処遇改善加算Ⅰ</t>
    <rPh sb="14" eb="15">
      <t>ナ</t>
    </rPh>
    <rPh sb="18" eb="24">
      <t>ジドウシドウイントウ</t>
    </rPh>
    <rPh sb="24" eb="26">
      <t>カハイ</t>
    </rPh>
    <rPh sb="26" eb="28">
      <t>カサン</t>
    </rPh>
    <rPh sb="31" eb="37">
      <t>ジドウシドウイントウ</t>
    </rPh>
    <rPh sb="38" eb="40">
      <t>ジョウキン</t>
    </rPh>
    <rPh sb="40" eb="42">
      <t>センジュウ</t>
    </rPh>
    <rPh sb="43" eb="45">
      <t>ケイケン</t>
    </rPh>
    <rPh sb="46" eb="49">
      <t>ネンイジョウ</t>
    </rPh>
    <rPh sb="54" eb="56">
      <t>フクシ</t>
    </rPh>
    <rPh sb="57" eb="61">
      <t>カイゴショクイン</t>
    </rPh>
    <rPh sb="61" eb="62">
      <t>トウ</t>
    </rPh>
    <rPh sb="62" eb="66">
      <t>ショグウカイゼン</t>
    </rPh>
    <rPh sb="66" eb="68">
      <t>カサン</t>
    </rPh>
    <phoneticPr fontId="8"/>
  </si>
  <si>
    <r>
      <t xml:space="preserve">変更年月日
</t>
    </r>
    <r>
      <rPr>
        <sz val="11"/>
        <color theme="1"/>
        <rFont val="Yu Gothic"/>
        <family val="2"/>
        <scheme val="minor"/>
      </rPr>
      <t>[加算算定適用年月日]</t>
    </r>
    <rPh sb="0" eb="2">
      <t>ヘンコウ</t>
    </rPh>
    <rPh sb="2" eb="5">
      <t>ネンガッピ</t>
    </rPh>
    <rPh sb="7" eb="9">
      <t>カサン</t>
    </rPh>
    <rPh sb="9" eb="11">
      <t>サンテイ</t>
    </rPh>
    <rPh sb="11" eb="13">
      <t>テキヨウ</t>
    </rPh>
    <rPh sb="13" eb="16">
      <t>ネンガッピ</t>
    </rPh>
    <phoneticPr fontId="8"/>
  </si>
  <si>
    <t>（児童発達支援・児発センター）</t>
    <rPh sb="1" eb="3">
      <t>ジドウ</t>
    </rPh>
    <rPh sb="3" eb="5">
      <t>ハッタツ</t>
    </rPh>
    <rPh sb="5" eb="7">
      <t>シエン</t>
    </rPh>
    <rPh sb="8" eb="9">
      <t>ジ</t>
    </rPh>
    <rPh sb="9" eb="10">
      <t>ハツ</t>
    </rPh>
    <phoneticPr fontId="8"/>
  </si>
  <si>
    <t>人員基準等適合確認シート（児童発達支援・児童発達支援センター）</t>
    <rPh sb="0" eb="2">
      <t>ジンイン</t>
    </rPh>
    <rPh sb="2" eb="4">
      <t>キジュン</t>
    </rPh>
    <rPh sb="4" eb="5">
      <t>トウ</t>
    </rPh>
    <rPh sb="5" eb="7">
      <t>テキゴウ</t>
    </rPh>
    <rPh sb="7" eb="9">
      <t>カクニン</t>
    </rPh>
    <rPh sb="13" eb="15">
      <t>ジドウ</t>
    </rPh>
    <rPh sb="15" eb="17">
      <t>ハッタツ</t>
    </rPh>
    <rPh sb="17" eb="19">
      <t>シエン</t>
    </rPh>
    <rPh sb="20" eb="26">
      <t>ジドウハッタツシエン</t>
    </rPh>
    <phoneticPr fontId="8"/>
  </si>
  <si>
    <t>（兼　児童指導員等配置加算、人員欠如確認、開所時減算確認シート）</t>
    <rPh sb="1" eb="2">
      <t>ケン</t>
    </rPh>
    <rPh sb="3" eb="5">
      <t>ジドウ</t>
    </rPh>
    <rPh sb="5" eb="7">
      <t>シドウ</t>
    </rPh>
    <rPh sb="7" eb="8">
      <t>イン</t>
    </rPh>
    <rPh sb="8" eb="9">
      <t>トウ</t>
    </rPh>
    <rPh sb="9" eb="11">
      <t>ハイチ</t>
    </rPh>
    <rPh sb="11" eb="13">
      <t>カサン</t>
    </rPh>
    <rPh sb="14" eb="16">
      <t>ジンイン</t>
    </rPh>
    <rPh sb="16" eb="18">
      <t>ケツジョ</t>
    </rPh>
    <rPh sb="18" eb="20">
      <t>カクニン</t>
    </rPh>
    <rPh sb="21" eb="23">
      <t>カイショ</t>
    </rPh>
    <rPh sb="23" eb="24">
      <t>ジ</t>
    </rPh>
    <rPh sb="24" eb="26">
      <t>ゲンサン</t>
    </rPh>
    <rPh sb="26" eb="28">
      <t>カクニン</t>
    </rPh>
    <phoneticPr fontId="8"/>
  </si>
  <si>
    <t>事業所名</t>
    <rPh sb="0" eb="3">
      <t>ジギョウショ</t>
    </rPh>
    <rPh sb="3" eb="4">
      <t>メイ</t>
    </rPh>
    <phoneticPr fontId="8"/>
  </si>
  <si>
    <t>サービス種類</t>
    <rPh sb="4" eb="6">
      <t>シュルイ</t>
    </rPh>
    <phoneticPr fontId="8"/>
  </si>
  <si>
    <t>※黄色部分は第１号様式入力後、自動的に入力されます。</t>
    <phoneticPr fontId="8"/>
  </si>
  <si>
    <t>サービス提供単位番号</t>
    <rPh sb="4" eb="6">
      <t>テイキョウ</t>
    </rPh>
    <rPh sb="6" eb="8">
      <t>タンイ</t>
    </rPh>
    <rPh sb="8" eb="10">
      <t>バンゴウ</t>
    </rPh>
    <phoneticPr fontId="8"/>
  </si>
  <si>
    <t>営業形態</t>
    <rPh sb="0" eb="2">
      <t>エイギョウ</t>
    </rPh>
    <rPh sb="2" eb="4">
      <t>ケイタイ</t>
    </rPh>
    <phoneticPr fontId="8"/>
  </si>
  <si>
    <t>職種</t>
    <rPh sb="0" eb="1">
      <t>ショク</t>
    </rPh>
    <rPh sb="1" eb="2">
      <t>シュ</t>
    </rPh>
    <phoneticPr fontId="8"/>
  </si>
  <si>
    <t>勤務形態</t>
    <rPh sb="0" eb="2">
      <t>キンム</t>
    </rPh>
    <rPh sb="2" eb="4">
      <t>ケイタイ</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</si>
  <si>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</si>
  <si>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</si>
  <si>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</si>
  <si>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</si>
  <si>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曜日</t>
    <rPh sb="0" eb="2">
      <t>ヨウビ</t>
    </rPh>
    <phoneticPr fontId="8"/>
  </si>
  <si>
    <t>月</t>
    <rPh sb="0" eb="1">
      <t>ゲツ</t>
    </rPh>
    <phoneticPr fontId="8"/>
  </si>
  <si>
    <t>火</t>
    <rPh sb="0" eb="1">
      <t>カ</t>
    </rPh>
    <phoneticPr fontId="8"/>
  </si>
  <si>
    <t>水</t>
    <rPh sb="0" eb="1">
      <t>スイ</t>
    </rPh>
    <phoneticPr fontId="8"/>
  </si>
  <si>
    <t>木</t>
    <rPh sb="0" eb="1">
      <t>モク</t>
    </rPh>
    <phoneticPr fontId="8"/>
  </si>
  <si>
    <t>金</t>
    <rPh sb="0" eb="1">
      <t>キン</t>
    </rPh>
    <phoneticPr fontId="8"/>
  </si>
  <si>
    <t>土</t>
    <rPh sb="0" eb="1">
      <t>ド</t>
    </rPh>
    <phoneticPr fontId="8"/>
  </si>
  <si>
    <t>開所日</t>
    <rPh sb="0" eb="2">
      <t>カイショ</t>
    </rPh>
    <rPh sb="2" eb="3">
      <t>ビ</t>
    </rPh>
    <phoneticPr fontId="8"/>
  </si>
  <si>
    <t>営業時間</t>
    <rPh sb="0" eb="2">
      <t>エイギョウ</t>
    </rPh>
    <rPh sb="2" eb="4">
      <t>ジカン</t>
    </rPh>
    <phoneticPr fontId="8"/>
  </si>
  <si>
    <t>サービス提供時間</t>
    <rPh sb="4" eb="6">
      <t>テイキョウ</t>
    </rPh>
    <rPh sb="6" eb="8">
      <t>ジカン</t>
    </rPh>
    <phoneticPr fontId="8"/>
  </si>
  <si>
    <t>定員</t>
    <rPh sb="0" eb="2">
      <t>テイイン</t>
    </rPh>
    <phoneticPr fontId="8"/>
  </si>
  <si>
    <t>管理者</t>
    <rPh sb="0" eb="3">
      <t>カンリシャ</t>
    </rPh>
    <phoneticPr fontId="8"/>
  </si>
  <si>
    <t>①常勤・専従</t>
    <rPh sb="1" eb="3">
      <t>ジョウキン</t>
    </rPh>
    <rPh sb="4" eb="6">
      <t>センジュウ</t>
    </rPh>
    <phoneticPr fontId="8"/>
  </si>
  <si>
    <t>児童発達支援管理責任者</t>
    <rPh sb="0" eb="11">
      <t>ジドウハッタツシエンカンリセキニンシャ</t>
    </rPh>
    <phoneticPr fontId="8"/>
  </si>
  <si>
    <r>
      <t>　　</t>
    </r>
    <r>
      <rPr>
        <b/>
        <sz val="12"/>
        <rFont val="ＭＳ ゴシック"/>
        <family val="3"/>
        <charset val="128"/>
      </rPr>
      <t>直接支援職員</t>
    </r>
    <r>
      <rPr>
        <sz val="12"/>
        <rFont val="ＭＳ ゴシック"/>
        <family val="3"/>
        <charset val="128"/>
      </rPr>
      <t>・・・最低基準の配置職員のみを記載してください。</t>
    </r>
    <rPh sb="2" eb="4">
      <t>チョクセツ</t>
    </rPh>
    <rPh sb="4" eb="6">
      <t>シエン</t>
    </rPh>
    <rPh sb="6" eb="8">
      <t>ショクイン</t>
    </rPh>
    <rPh sb="11" eb="13">
      <t>サイテイ</t>
    </rPh>
    <rPh sb="13" eb="15">
      <t>キジュン</t>
    </rPh>
    <rPh sb="16" eb="18">
      <t>ハイチ</t>
    </rPh>
    <rPh sb="18" eb="20">
      <t>ショクイン</t>
    </rPh>
    <rPh sb="23" eb="25">
      <t>キサイ</t>
    </rPh>
    <phoneticPr fontId="8"/>
  </si>
  <si>
    <t>指定基準上の必要職員</t>
    <rPh sb="0" eb="2">
      <t>シテイ</t>
    </rPh>
    <rPh sb="2" eb="4">
      <t>キジュン</t>
    </rPh>
    <rPh sb="4" eb="5">
      <t>ジョウ</t>
    </rPh>
    <rPh sb="6" eb="8">
      <t>ヒツヨウ</t>
    </rPh>
    <rPh sb="8" eb="10">
      <t>ショクイン</t>
    </rPh>
    <phoneticPr fontId="8"/>
  </si>
  <si>
    <t>人員の最低基準への適合（確認欄）</t>
    <rPh sb="0" eb="2">
      <t>ジンイン</t>
    </rPh>
    <rPh sb="3" eb="5">
      <t>サイテイ</t>
    </rPh>
    <rPh sb="5" eb="7">
      <t>キジュン</t>
    </rPh>
    <rPh sb="9" eb="11">
      <t>テキゴウ</t>
    </rPh>
    <rPh sb="12" eb="14">
      <t>カクニン</t>
    </rPh>
    <rPh sb="14" eb="15">
      <t>ラン</t>
    </rPh>
    <phoneticPr fontId="8"/>
  </si>
  <si>
    <r>
      <t>　　</t>
    </r>
    <r>
      <rPr>
        <b/>
        <sz val="12"/>
        <rFont val="ＭＳ ゴシック"/>
        <family val="3"/>
        <charset val="128"/>
      </rPr>
      <t>加配支援職員（児童指導員等加配加算）</t>
    </r>
    <r>
      <rPr>
        <sz val="12"/>
        <rFont val="ＭＳ ゴシック"/>
        <family val="3"/>
        <charset val="128"/>
      </rPr>
      <t>・・・指定基準に加えて多く配置している職員のサービス提供時間を含んだ勤務時間数を記載してください。</t>
    </r>
    <rPh sb="2" eb="4">
      <t>カハイ</t>
    </rPh>
    <rPh sb="4" eb="6">
      <t>シエン</t>
    </rPh>
    <rPh sb="6" eb="8">
      <t>ショクイン</t>
    </rPh>
    <rPh sb="9" eb="11">
      <t>ジドウ</t>
    </rPh>
    <rPh sb="11" eb="14">
      <t>シドウイン</t>
    </rPh>
    <rPh sb="14" eb="15">
      <t>トウ</t>
    </rPh>
    <rPh sb="15" eb="17">
      <t>カハイ</t>
    </rPh>
    <rPh sb="17" eb="19">
      <t>カサン</t>
    </rPh>
    <rPh sb="23" eb="25">
      <t>シテイ</t>
    </rPh>
    <rPh sb="28" eb="29">
      <t>クワ</t>
    </rPh>
    <rPh sb="51" eb="52">
      <t>フク</t>
    </rPh>
    <phoneticPr fontId="8"/>
  </si>
  <si>
    <r>
      <t>　　</t>
    </r>
    <r>
      <rPr>
        <b/>
        <sz val="12"/>
        <rFont val="ＭＳ ゴシック"/>
        <family val="3"/>
        <charset val="128"/>
      </rPr>
      <t>加配支援職員（専門的支援体制加算）</t>
    </r>
    <r>
      <rPr>
        <sz val="12"/>
        <rFont val="ＭＳ ゴシック"/>
        <family val="3"/>
        <charset val="128"/>
      </rPr>
      <t>・・・指定基準に加えて多く配置している職員のサービス提供時間を含んだ勤務時間数を記載してください。</t>
    </r>
    <rPh sb="2" eb="4">
      <t>カハイ</t>
    </rPh>
    <rPh sb="4" eb="6">
      <t>シエン</t>
    </rPh>
    <rPh sb="6" eb="8">
      <t>ショクイン</t>
    </rPh>
    <rPh sb="9" eb="12">
      <t>センモンテキ</t>
    </rPh>
    <rPh sb="12" eb="14">
      <t>シエン</t>
    </rPh>
    <rPh sb="14" eb="16">
      <t>タイセイ</t>
    </rPh>
    <rPh sb="16" eb="18">
      <t>カサン</t>
    </rPh>
    <rPh sb="22" eb="24">
      <t>シテイ</t>
    </rPh>
    <rPh sb="27" eb="28">
      <t>クワ</t>
    </rPh>
    <rPh sb="50" eb="51">
      <t>フク</t>
    </rPh>
    <phoneticPr fontId="8"/>
  </si>
  <si>
    <t>指導員等の加配</t>
    <rPh sb="0" eb="2">
      <t>シドウ</t>
    </rPh>
    <rPh sb="2" eb="3">
      <t>イン</t>
    </rPh>
    <rPh sb="3" eb="4">
      <t>トウ</t>
    </rPh>
    <rPh sb="5" eb="7">
      <t>カハイ</t>
    </rPh>
    <phoneticPr fontId="8"/>
  </si>
  <si>
    <t>開所日数</t>
    <rPh sb="0" eb="2">
      <t>カイショ</t>
    </rPh>
    <rPh sb="2" eb="4">
      <t>ニッスウ</t>
    </rPh>
    <phoneticPr fontId="8"/>
  </si>
  <si>
    <t>注</t>
    <rPh sb="0" eb="1">
      <t>チュウ</t>
    </rPh>
    <phoneticPr fontId="8"/>
  </si>
  <si>
    <t>複数のサービス提供単位がある場合には、単位ごとに作成してください。</t>
    <phoneticPr fontId="8"/>
  </si>
  <si>
    <t>事業所（法人）の定める常勤職員の１週間あたりの勤務時間数</t>
    <rPh sb="0" eb="3">
      <t>ジギョウショ</t>
    </rPh>
    <phoneticPr fontId="8"/>
  </si>
  <si>
    <t>放課後等デイサービスについては、学校長期休業期間の営業時間が異なる場合には、平常時と学校休業時それぞれの勤務体制を想定したシートを提出してください。</t>
    <rPh sb="0" eb="10">
      <t>６３</t>
    </rPh>
    <rPh sb="16" eb="18">
      <t>ガッコウ</t>
    </rPh>
    <rPh sb="18" eb="20">
      <t>チョウキ</t>
    </rPh>
    <rPh sb="20" eb="22">
      <t>キュウギョウ</t>
    </rPh>
    <rPh sb="22" eb="24">
      <t>キカン</t>
    </rPh>
    <rPh sb="25" eb="27">
      <t>エイギョウ</t>
    </rPh>
    <rPh sb="27" eb="29">
      <t>ジカン</t>
    </rPh>
    <rPh sb="30" eb="31">
      <t>コト</t>
    </rPh>
    <rPh sb="33" eb="35">
      <t>バアイ</t>
    </rPh>
    <rPh sb="38" eb="40">
      <t>ヘイジョウ</t>
    </rPh>
    <rPh sb="40" eb="41">
      <t>ジ</t>
    </rPh>
    <rPh sb="42" eb="44">
      <t>ガッコウ</t>
    </rPh>
    <rPh sb="44" eb="46">
      <t>キュウギョウ</t>
    </rPh>
    <rPh sb="46" eb="47">
      <t>ジ</t>
    </rPh>
    <rPh sb="65" eb="67">
      <t>テイシュツ</t>
    </rPh>
    <phoneticPr fontId="8"/>
  </si>
  <si>
    <t>確認欄</t>
    <phoneticPr fontId="8"/>
  </si>
  <si>
    <t>指定基準上の人員基準への適合状況</t>
    <phoneticPr fontId="8"/>
  </si>
  <si>
    <t>適・不適</t>
    <phoneticPr fontId="8"/>
  </si>
  <si>
    <t>児童指導員、保育士を配置する場合には、要件を満たしていることが確認できる書類(資格証、実務経験証明書等)を添付してください。</t>
    <rPh sb="19" eb="21">
      <t>ヨウケン</t>
    </rPh>
    <rPh sb="22" eb="23">
      <t>ミ</t>
    </rPh>
    <rPh sb="39" eb="41">
      <t>シカク</t>
    </rPh>
    <rPh sb="41" eb="42">
      <t>ショウ</t>
    </rPh>
    <rPh sb="43" eb="45">
      <t>ジツム</t>
    </rPh>
    <rPh sb="45" eb="47">
      <t>ケイケン</t>
    </rPh>
    <rPh sb="47" eb="50">
      <t>ショウメイショ</t>
    </rPh>
    <rPh sb="50" eb="51">
      <t>トウ</t>
    </rPh>
    <rPh sb="53" eb="55">
      <t>テンプ</t>
    </rPh>
    <phoneticPr fontId="8"/>
  </si>
  <si>
    <t>児童指導員等加配加算</t>
    <rPh sb="6" eb="8">
      <t>カハイ</t>
    </rPh>
    <rPh sb="8" eb="10">
      <t>カサン</t>
    </rPh>
    <phoneticPr fontId="8"/>
  </si>
  <si>
    <t>・児童指導員等
  常勤専従・５年以上　常勤換算・５年以上
  常勤専従・５年未満  常勤換算・５年未満
・その他の従業者
・無</t>
    <phoneticPr fontId="8"/>
  </si>
  <si>
    <t>※児童指導員（実務経験2年+卒）とは、指導員の実務経験2年～3年未満の者。
高等学校以上の卒業証明書の写しが別途必要です。</t>
    <rPh sb="1" eb="3">
      <t>ジドウ</t>
    </rPh>
    <rPh sb="3" eb="6">
      <t>シドウイン</t>
    </rPh>
    <rPh sb="7" eb="9">
      <t>ジツム</t>
    </rPh>
    <rPh sb="9" eb="11">
      <t>ケイケン</t>
    </rPh>
    <rPh sb="12" eb="13">
      <t>ネン</t>
    </rPh>
    <rPh sb="14" eb="15">
      <t>ソツ</t>
    </rPh>
    <rPh sb="19" eb="22">
      <t>シドウイン</t>
    </rPh>
    <rPh sb="23" eb="25">
      <t>ジツム</t>
    </rPh>
    <rPh sb="25" eb="27">
      <t>ケイケン</t>
    </rPh>
    <rPh sb="28" eb="29">
      <t>ネン</t>
    </rPh>
    <rPh sb="31" eb="32">
      <t>ネン</t>
    </rPh>
    <rPh sb="32" eb="34">
      <t>ミマン</t>
    </rPh>
    <rPh sb="35" eb="36">
      <t>モノ</t>
    </rPh>
    <rPh sb="38" eb="40">
      <t>コウトウ</t>
    </rPh>
    <rPh sb="40" eb="42">
      <t>ガッコウ</t>
    </rPh>
    <rPh sb="42" eb="44">
      <t>イジョウ</t>
    </rPh>
    <rPh sb="45" eb="47">
      <t>ソツギョウ</t>
    </rPh>
    <rPh sb="47" eb="50">
      <t>ショウメイショ</t>
    </rPh>
    <rPh sb="51" eb="52">
      <t>ウツ</t>
    </rPh>
    <rPh sb="54" eb="56">
      <t>ベット</t>
    </rPh>
    <rPh sb="56" eb="58">
      <t>ヒツヨウ</t>
    </rPh>
    <phoneticPr fontId="8"/>
  </si>
  <si>
    <t>児童指導員等加配加算
児童指導員、保育士、理学療法士、作業療法士、言語聴覚士、手話通訳士、手話通訳者、特別支援学校免許取得者、心理指導担当職員、視覚障害児支援担当職員、強度行動障害支援者養成研修（基礎研修）修了者、その他従業者を常勤専従または常勤換算で１以上配置した場合に評価</t>
    <rPh sb="5" eb="6">
      <t>トウ</t>
    </rPh>
    <rPh sb="6" eb="8">
      <t>カハイ</t>
    </rPh>
    <rPh sb="8" eb="10">
      <t>カサン</t>
    </rPh>
    <rPh sb="11" eb="16">
      <t>ジドウシドウイン</t>
    </rPh>
    <rPh sb="17" eb="20">
      <t>ホイクシ</t>
    </rPh>
    <rPh sb="21" eb="26">
      <t>リガクリョウホウシ</t>
    </rPh>
    <rPh sb="27" eb="32">
      <t>サギョウリョウホウシ</t>
    </rPh>
    <rPh sb="33" eb="38">
      <t>ゲンゴチョウカクシ</t>
    </rPh>
    <rPh sb="39" eb="44">
      <t>シュワツウヤクシ</t>
    </rPh>
    <rPh sb="45" eb="50">
      <t>シュワツウヤクシャ</t>
    </rPh>
    <rPh sb="51" eb="53">
      <t>トクベツ</t>
    </rPh>
    <rPh sb="53" eb="55">
      <t>シエン</t>
    </rPh>
    <rPh sb="55" eb="57">
      <t>ガッコウ</t>
    </rPh>
    <rPh sb="57" eb="59">
      <t>メンキョ</t>
    </rPh>
    <rPh sb="59" eb="62">
      <t>シュトクシャ</t>
    </rPh>
    <rPh sb="63" eb="71">
      <t>シンリシドウタントウショクイン</t>
    </rPh>
    <rPh sb="72" eb="74">
      <t>シカク</t>
    </rPh>
    <rPh sb="74" eb="76">
      <t>ショウガイ</t>
    </rPh>
    <rPh sb="76" eb="77">
      <t>ジ</t>
    </rPh>
    <rPh sb="77" eb="79">
      <t>シエン</t>
    </rPh>
    <rPh sb="79" eb="81">
      <t>タントウ</t>
    </rPh>
    <rPh sb="81" eb="83">
      <t>ショクイン</t>
    </rPh>
    <rPh sb="84" eb="86">
      <t>キョウド</t>
    </rPh>
    <rPh sb="86" eb="88">
      <t>コウドウ</t>
    </rPh>
    <rPh sb="88" eb="90">
      <t>ショウガイ</t>
    </rPh>
    <rPh sb="90" eb="92">
      <t>シエン</t>
    </rPh>
    <rPh sb="92" eb="93">
      <t>シャ</t>
    </rPh>
    <rPh sb="93" eb="97">
      <t>ヨウセイケンシュウ</t>
    </rPh>
    <rPh sb="98" eb="102">
      <t>キソケンシュウ</t>
    </rPh>
    <rPh sb="103" eb="105">
      <t>シュウリョウ</t>
    </rPh>
    <rPh sb="105" eb="106">
      <t>シャ</t>
    </rPh>
    <rPh sb="109" eb="110">
      <t>タ</t>
    </rPh>
    <rPh sb="110" eb="113">
      <t>ジュウギョウシャ</t>
    </rPh>
    <rPh sb="114" eb="116">
      <t>ジョウキン</t>
    </rPh>
    <rPh sb="116" eb="118">
      <t>センジュウ</t>
    </rPh>
    <rPh sb="121" eb="123">
      <t>ジョウキン</t>
    </rPh>
    <rPh sb="123" eb="125">
      <t>カンサン</t>
    </rPh>
    <rPh sb="127" eb="129">
      <t>イジョウ</t>
    </rPh>
    <rPh sb="129" eb="131">
      <t>ハイチ</t>
    </rPh>
    <rPh sb="133" eb="135">
      <t>バアイ</t>
    </rPh>
    <rPh sb="136" eb="138">
      <t>ヒョウカ</t>
    </rPh>
    <phoneticPr fontId="8"/>
  </si>
  <si>
    <t>専門的支援体制加算</t>
    <rPh sb="0" eb="3">
      <t>センモンテキ</t>
    </rPh>
    <rPh sb="3" eb="5">
      <t>シエン</t>
    </rPh>
    <rPh sb="5" eb="7">
      <t>タイセイ</t>
    </rPh>
    <rPh sb="7" eb="9">
      <t>カサン</t>
    </rPh>
    <phoneticPr fontId="8"/>
  </si>
  <si>
    <t>適・不適</t>
  </si>
  <si>
    <t>　6 専門的支援体制加算
　　理学療法士、作業療法士、言語聴覚士、心理指導担当職員、視覚障害児支援担当職員、５年以上児童福祉事業に従事した
　　保育士・児童指導員※を常勤専従または常勤換算で１以上配置した場合に評価
　　※児童指導員等加配加算を合わせて算定する場合、児童指導員等加配加算における加配分は差し引きます。
　　※保育士又は児童指導員としての資格の取得から５年以上児童福祉事業に従事した経験が必要です。</t>
    <rPh sb="8" eb="10">
      <t>タイセイ</t>
    </rPh>
    <rPh sb="55" eb="58">
      <t>ネンイジョウ</t>
    </rPh>
    <rPh sb="58" eb="60">
      <t>ジドウ</t>
    </rPh>
    <rPh sb="60" eb="62">
      <t>フクシ</t>
    </rPh>
    <rPh sb="62" eb="64">
      <t>ジギョウ</t>
    </rPh>
    <rPh sb="65" eb="67">
      <t>ジュウジ</t>
    </rPh>
    <rPh sb="72" eb="75">
      <t>ホイクシ</t>
    </rPh>
    <rPh sb="76" eb="78">
      <t>ジドウ</t>
    </rPh>
    <rPh sb="78" eb="81">
      <t>シドウイン</t>
    </rPh>
    <rPh sb="83" eb="87">
      <t>ジョウキンセンジュウ</t>
    </rPh>
    <rPh sb="116" eb="117">
      <t>トウ</t>
    </rPh>
    <rPh sb="138" eb="139">
      <t>トウ</t>
    </rPh>
    <rPh sb="162" eb="164">
      <t>ホイク</t>
    </rPh>
    <rPh sb="164" eb="165">
      <t>シ</t>
    </rPh>
    <rPh sb="165" eb="166">
      <t>マタ</t>
    </rPh>
    <rPh sb="167" eb="169">
      <t>ジドウ</t>
    </rPh>
    <rPh sb="169" eb="172">
      <t>シドウイン</t>
    </rPh>
    <rPh sb="176" eb="178">
      <t>シカク</t>
    </rPh>
    <rPh sb="179" eb="181">
      <t>シュトク</t>
    </rPh>
    <rPh sb="184" eb="187">
      <t>ネンイジョウ</t>
    </rPh>
    <rPh sb="187" eb="189">
      <t>ジドウ</t>
    </rPh>
    <rPh sb="189" eb="191">
      <t>フクシ</t>
    </rPh>
    <rPh sb="191" eb="193">
      <t>ジギョウ</t>
    </rPh>
    <rPh sb="194" eb="196">
      <t>ジュウジ</t>
    </rPh>
    <rPh sb="198" eb="200">
      <t>ケイケン</t>
    </rPh>
    <rPh sb="201" eb="203">
      <t>ヒツヨウ</t>
    </rPh>
    <phoneticPr fontId="8"/>
  </si>
  <si>
    <t>管理者兼保育士</t>
    <phoneticPr fontId="8"/>
  </si>
  <si>
    <t>選択して下さい</t>
    <rPh sb="0" eb="2">
      <t>センタク</t>
    </rPh>
    <rPh sb="4" eb="5">
      <t>クダ</t>
    </rPh>
    <phoneticPr fontId="8"/>
  </si>
  <si>
    <t>管理者兼児童指導員（実務経験５年以上）</t>
    <rPh sb="4" eb="9">
      <t>ジドウシドウイン</t>
    </rPh>
    <rPh sb="10" eb="14">
      <t>ジツムケイケン</t>
    </rPh>
    <rPh sb="15" eb="16">
      <t>ネン</t>
    </rPh>
    <rPh sb="16" eb="18">
      <t>イジョウ</t>
    </rPh>
    <phoneticPr fontId="8"/>
  </si>
  <si>
    <t>管理者兼児童発達支援管理責任者</t>
    <rPh sb="0" eb="3">
      <t>カンリシャ</t>
    </rPh>
    <rPh sb="3" eb="4">
      <t>ケン</t>
    </rPh>
    <rPh sb="4" eb="15">
      <t>ジドウハッタツシエンカンリセキニンシャ</t>
    </rPh>
    <phoneticPr fontId="8"/>
  </si>
  <si>
    <t>管理者兼児童指導員</t>
    <phoneticPr fontId="8"/>
  </si>
  <si>
    <t>放課後</t>
    <rPh sb="0" eb="3">
      <t>ホウカゴ</t>
    </rPh>
    <phoneticPr fontId="8"/>
  </si>
  <si>
    <t>管理者兼児童指導員（実務経験５年未満）</t>
    <rPh sb="4" eb="9">
      <t>ジドウシドウイン</t>
    </rPh>
    <rPh sb="16" eb="18">
      <t>ミマン</t>
    </rPh>
    <phoneticPr fontId="8"/>
  </si>
  <si>
    <t>保育士</t>
    <rPh sb="0" eb="2">
      <t>ホイク</t>
    </rPh>
    <rPh sb="2" eb="3">
      <t>シ</t>
    </rPh>
    <phoneticPr fontId="8"/>
  </si>
  <si>
    <t>学校休業日</t>
    <rPh sb="0" eb="2">
      <t>ガッコウ</t>
    </rPh>
    <rPh sb="2" eb="5">
      <t>キュウギョウビ</t>
    </rPh>
    <phoneticPr fontId="8"/>
  </si>
  <si>
    <t>管理者兼その他の従業者</t>
    <phoneticPr fontId="8"/>
  </si>
  <si>
    <t>管理者兼保育士（実務経験５年以上）</t>
    <rPh sb="4" eb="7">
      <t>ホイクシ</t>
    </rPh>
    <rPh sb="8" eb="12">
      <t>ジツムケイケン</t>
    </rPh>
    <rPh sb="13" eb="14">
      <t>ネン</t>
    </rPh>
    <rPh sb="14" eb="16">
      <t>イジョウ</t>
    </rPh>
    <phoneticPr fontId="8"/>
  </si>
  <si>
    <t>児童指導員（大卒・該当課程）</t>
    <rPh sb="0" eb="2">
      <t>ジドウ</t>
    </rPh>
    <rPh sb="2" eb="5">
      <t>シドウイン</t>
    </rPh>
    <rPh sb="6" eb="8">
      <t>ダイソツ</t>
    </rPh>
    <rPh sb="9" eb="11">
      <t>ガイトウ</t>
    </rPh>
    <rPh sb="11" eb="13">
      <t>カテイ</t>
    </rPh>
    <phoneticPr fontId="8"/>
  </si>
  <si>
    <t>管理者兼保育士（実務経験５年未満）</t>
    <rPh sb="4" eb="7">
      <t>ホイクシ</t>
    </rPh>
    <rPh sb="14" eb="16">
      <t>ミマン</t>
    </rPh>
    <phoneticPr fontId="8"/>
  </si>
  <si>
    <t>児童指導員（教員免許）</t>
    <rPh sb="0" eb="2">
      <t>ジドウ</t>
    </rPh>
    <rPh sb="2" eb="5">
      <t>シドウイン</t>
    </rPh>
    <rPh sb="6" eb="8">
      <t>キョウイン</t>
    </rPh>
    <rPh sb="8" eb="10">
      <t>メンキョ</t>
    </rPh>
    <phoneticPr fontId="8"/>
  </si>
  <si>
    <t>管理者兼その他従業者</t>
    <rPh sb="0" eb="3">
      <t>カンリシャ</t>
    </rPh>
    <rPh sb="3" eb="4">
      <t>ケン</t>
    </rPh>
    <rPh sb="6" eb="7">
      <t>タ</t>
    </rPh>
    <rPh sb="7" eb="10">
      <t>ジュウギョウシャ</t>
    </rPh>
    <phoneticPr fontId="8"/>
  </si>
  <si>
    <t>〇</t>
    <phoneticPr fontId="8"/>
  </si>
  <si>
    <t>児童指導員（社会・精神保健福祉士）</t>
  </si>
  <si>
    <t>児童指導員（実務経験５年以上）</t>
    <rPh sb="0" eb="5">
      <t>ジドウシドウイン</t>
    </rPh>
    <rPh sb="6" eb="10">
      <t>ジツムケイケン</t>
    </rPh>
    <rPh sb="11" eb="12">
      <t>ネン</t>
    </rPh>
    <rPh sb="12" eb="14">
      <t>イジョウ</t>
    </rPh>
    <phoneticPr fontId="8"/>
  </si>
  <si>
    <t>児童指導員（実務経験3年以上）</t>
    <rPh sb="0" eb="5">
      <t>ジドウシドウイン</t>
    </rPh>
    <rPh sb="6" eb="8">
      <t>ジツム</t>
    </rPh>
    <rPh sb="8" eb="10">
      <t>ケイケン</t>
    </rPh>
    <rPh sb="11" eb="12">
      <t>ネン</t>
    </rPh>
    <rPh sb="12" eb="14">
      <t>イジョウ</t>
    </rPh>
    <phoneticPr fontId="8"/>
  </si>
  <si>
    <t>児童指導員（実務経験５年未満）</t>
    <rPh sb="0" eb="5">
      <t>ジドウシドウイン</t>
    </rPh>
    <rPh sb="6" eb="10">
      <t>ジツムケイケン</t>
    </rPh>
    <rPh sb="11" eb="12">
      <t>ネン</t>
    </rPh>
    <rPh sb="12" eb="14">
      <t>ミマン</t>
    </rPh>
    <phoneticPr fontId="8"/>
  </si>
  <si>
    <t>児童指導員（実務経験2年+卒※）</t>
    <rPh sb="0" eb="5">
      <t>ジドウシドウイン</t>
    </rPh>
    <rPh sb="6" eb="8">
      <t>ジツム</t>
    </rPh>
    <rPh sb="8" eb="10">
      <t>ケイケン</t>
    </rPh>
    <rPh sb="11" eb="12">
      <t>ネン</t>
    </rPh>
    <rPh sb="13" eb="14">
      <t>ソツ</t>
    </rPh>
    <phoneticPr fontId="8"/>
  </si>
  <si>
    <t>保育士（実務経験５年以上）</t>
    <rPh sb="0" eb="3">
      <t>ホイクシ</t>
    </rPh>
    <rPh sb="4" eb="8">
      <t>ジツムケイケン</t>
    </rPh>
    <rPh sb="9" eb="10">
      <t>ネン</t>
    </rPh>
    <rPh sb="10" eb="12">
      <t>イジョウ</t>
    </rPh>
    <phoneticPr fontId="8"/>
  </si>
  <si>
    <t>言語聴覚士</t>
    <rPh sb="0" eb="2">
      <t>ゲンゴ</t>
    </rPh>
    <rPh sb="2" eb="4">
      <t>チョウカク</t>
    </rPh>
    <rPh sb="4" eb="5">
      <t>シ</t>
    </rPh>
    <phoneticPr fontId="8"/>
  </si>
  <si>
    <t>保育士（実務経験５年未満）</t>
    <rPh sb="0" eb="3">
      <t>ホイクシ</t>
    </rPh>
    <rPh sb="4" eb="8">
      <t>ジツムケイケン</t>
    </rPh>
    <rPh sb="9" eb="10">
      <t>ネン</t>
    </rPh>
    <rPh sb="10" eb="12">
      <t>ミマン</t>
    </rPh>
    <phoneticPr fontId="8"/>
  </si>
  <si>
    <t>作業療法士</t>
    <rPh sb="0" eb="2">
      <t>サギョウ</t>
    </rPh>
    <rPh sb="2" eb="5">
      <t>リョウホウシ</t>
    </rPh>
    <phoneticPr fontId="8"/>
  </si>
  <si>
    <t>児童指導員等（基礎研修修了者）</t>
    <phoneticPr fontId="8"/>
  </si>
  <si>
    <t>理学療法士（実務経験５年以上）</t>
    <rPh sb="0" eb="5">
      <t>リガクリョウホウシ</t>
    </rPh>
    <rPh sb="6" eb="10">
      <t>ジツムケイケン</t>
    </rPh>
    <rPh sb="11" eb="12">
      <t>ネン</t>
    </rPh>
    <rPh sb="12" eb="14">
      <t>イジョウ</t>
    </rPh>
    <phoneticPr fontId="8"/>
  </si>
  <si>
    <t>理学療法士</t>
    <rPh sb="0" eb="2">
      <t>リガク</t>
    </rPh>
    <rPh sb="2" eb="5">
      <t>リョウホウシ</t>
    </rPh>
    <phoneticPr fontId="8"/>
  </si>
  <si>
    <t>その他の従業者</t>
    <rPh sb="4" eb="7">
      <t>ジュウギョウシャ</t>
    </rPh>
    <phoneticPr fontId="8"/>
  </si>
  <si>
    <t>理学療法士（実務経験５年未満）</t>
    <rPh sb="0" eb="5">
      <t>リガクリョウホウシ</t>
    </rPh>
    <rPh sb="6" eb="10">
      <t>ジツムケイケン</t>
    </rPh>
    <rPh sb="11" eb="12">
      <t>ネン</t>
    </rPh>
    <rPh sb="12" eb="14">
      <t>ミマン</t>
    </rPh>
    <phoneticPr fontId="8"/>
  </si>
  <si>
    <t>心理指導担当職員</t>
    <rPh sb="0" eb="2">
      <t>シンリ</t>
    </rPh>
    <rPh sb="2" eb="4">
      <t>シドウ</t>
    </rPh>
    <rPh sb="4" eb="6">
      <t>タントウ</t>
    </rPh>
    <rPh sb="6" eb="8">
      <t>ショクイン</t>
    </rPh>
    <phoneticPr fontId="8"/>
  </si>
  <si>
    <t>作業療法士（実務経験５年以上）</t>
    <rPh sb="0" eb="2">
      <t>サギョウ</t>
    </rPh>
    <rPh sb="2" eb="5">
      <t>リョウホウシ</t>
    </rPh>
    <rPh sb="6" eb="10">
      <t>ジツムケイケン</t>
    </rPh>
    <rPh sb="11" eb="12">
      <t>ネン</t>
    </rPh>
    <rPh sb="12" eb="14">
      <t>イジョウ</t>
    </rPh>
    <phoneticPr fontId="8"/>
  </si>
  <si>
    <t>看護職員</t>
    <rPh sb="0" eb="2">
      <t>カンゴ</t>
    </rPh>
    <rPh sb="2" eb="4">
      <t>ショクイン</t>
    </rPh>
    <phoneticPr fontId="8"/>
  </si>
  <si>
    <t>作業療法士（実務経験５年未満）</t>
    <rPh sb="0" eb="2">
      <t>サギョウ</t>
    </rPh>
    <rPh sb="2" eb="5">
      <t>リョウホウシ</t>
    </rPh>
    <rPh sb="6" eb="10">
      <t>ジツムケイケン</t>
    </rPh>
    <rPh sb="11" eb="12">
      <t>ネン</t>
    </rPh>
    <rPh sb="12" eb="14">
      <t>ミマン</t>
    </rPh>
    <phoneticPr fontId="8"/>
  </si>
  <si>
    <t>言語聴覚士（実務経験５年以上）</t>
    <rPh sb="0" eb="5">
      <t>ゲンゴチョウカクシ</t>
    </rPh>
    <rPh sb="6" eb="10">
      <t>ジツムケイケン</t>
    </rPh>
    <rPh sb="11" eb="12">
      <t>ネン</t>
    </rPh>
    <rPh sb="12" eb="14">
      <t>イジョウ</t>
    </rPh>
    <phoneticPr fontId="8"/>
  </si>
  <si>
    <t>②常勤・兼務</t>
    <rPh sb="1" eb="3">
      <t>ジョウキン</t>
    </rPh>
    <rPh sb="4" eb="6">
      <t>ケンム</t>
    </rPh>
    <phoneticPr fontId="8"/>
  </si>
  <si>
    <t>言語聴覚士（実務経験５年未満）</t>
    <rPh sb="0" eb="5">
      <t>ゲンゴチョウカクシ</t>
    </rPh>
    <rPh sb="6" eb="10">
      <t>ジツムケイケン</t>
    </rPh>
    <rPh sb="11" eb="12">
      <t>ネン</t>
    </rPh>
    <rPh sb="12" eb="14">
      <t>ミマン</t>
    </rPh>
    <phoneticPr fontId="8"/>
  </si>
  <si>
    <t>③非常勤・専従</t>
    <rPh sb="1" eb="4">
      <t>ヒジョウキン</t>
    </rPh>
    <rPh sb="5" eb="7">
      <t>センジュウ</t>
    </rPh>
    <phoneticPr fontId="8"/>
  </si>
  <si>
    <t>手話通訳士（実務経験５年以上）</t>
    <rPh sb="0" eb="5">
      <t>シュワツウヤクシ</t>
    </rPh>
    <rPh sb="6" eb="10">
      <t>ジツムケイケン</t>
    </rPh>
    <rPh sb="11" eb="12">
      <t>ネン</t>
    </rPh>
    <rPh sb="12" eb="14">
      <t>イジョウ</t>
    </rPh>
    <phoneticPr fontId="8"/>
  </si>
  <si>
    <t>④非常勤・兼務</t>
    <rPh sb="1" eb="4">
      <t>ヒジョウキン</t>
    </rPh>
    <rPh sb="5" eb="7">
      <t>ケンム</t>
    </rPh>
    <phoneticPr fontId="8"/>
  </si>
  <si>
    <t>手話通訳士（実務経験５年未満）</t>
    <rPh sb="0" eb="5">
      <t>シュワツウヤクシ</t>
    </rPh>
    <rPh sb="6" eb="10">
      <t>ジツムケイケン</t>
    </rPh>
    <rPh sb="11" eb="12">
      <t>ネン</t>
    </rPh>
    <rPh sb="12" eb="14">
      <t>ミマン</t>
    </rPh>
    <phoneticPr fontId="8"/>
  </si>
  <si>
    <t>手話通訳者（実務経験５年以上）</t>
    <rPh sb="0" eb="2">
      <t>シュワ</t>
    </rPh>
    <rPh sb="2" eb="4">
      <t>ツウヤク</t>
    </rPh>
    <rPh sb="4" eb="5">
      <t>シャ</t>
    </rPh>
    <rPh sb="6" eb="10">
      <t>ジツムケイケン</t>
    </rPh>
    <rPh sb="11" eb="12">
      <t>ネン</t>
    </rPh>
    <rPh sb="12" eb="14">
      <t>イジョウ</t>
    </rPh>
    <phoneticPr fontId="8"/>
  </si>
  <si>
    <t>SS</t>
    <phoneticPr fontId="8"/>
  </si>
  <si>
    <t>手話通訳者（実務経験５年未満）</t>
    <rPh sb="0" eb="2">
      <t>シュワ</t>
    </rPh>
    <rPh sb="2" eb="4">
      <t>ツウヤク</t>
    </rPh>
    <rPh sb="4" eb="5">
      <t>シャ</t>
    </rPh>
    <rPh sb="6" eb="10">
      <t>ジツムケイケン</t>
    </rPh>
    <rPh sb="11" eb="12">
      <t>ネン</t>
    </rPh>
    <rPh sb="12" eb="14">
      <t>ミマン</t>
    </rPh>
    <phoneticPr fontId="8"/>
  </si>
  <si>
    <t>利用児数</t>
    <rPh sb="0" eb="2">
      <t>リヨウ</t>
    </rPh>
    <rPh sb="2" eb="3">
      <t>ジ</t>
    </rPh>
    <rPh sb="3" eb="4">
      <t>スウ</t>
    </rPh>
    <phoneticPr fontId="8"/>
  </si>
  <si>
    <t>特別支援学校免許取得者（実務経験５年以上）</t>
    <rPh sb="0" eb="6">
      <t>トクベツシエンガッコウ</t>
    </rPh>
    <rPh sb="6" eb="11">
      <t>メンキョシュトクシャ</t>
    </rPh>
    <rPh sb="12" eb="16">
      <t>ジツムケイケン</t>
    </rPh>
    <rPh sb="17" eb="18">
      <t>ネン</t>
    </rPh>
    <rPh sb="18" eb="20">
      <t>イジョウ</t>
    </rPh>
    <phoneticPr fontId="8"/>
  </si>
  <si>
    <t>特別支援学校免許取得者（実務経験５年未満）</t>
    <rPh sb="0" eb="11">
      <t>トクベツシエンガッコウメンキョシュトクシャ</t>
    </rPh>
    <rPh sb="12" eb="16">
      <t>ジツムケイケン</t>
    </rPh>
    <rPh sb="17" eb="18">
      <t>ネン</t>
    </rPh>
    <rPh sb="18" eb="20">
      <t>ミマン</t>
    </rPh>
    <phoneticPr fontId="8"/>
  </si>
  <si>
    <t>心理指導担当職員（実務経験５年以上）</t>
    <rPh sb="0" eb="8">
      <t>シンリシドウタントウショクイン</t>
    </rPh>
    <rPh sb="9" eb="13">
      <t>ジツムケイケン</t>
    </rPh>
    <rPh sb="14" eb="15">
      <t>ネン</t>
    </rPh>
    <rPh sb="15" eb="17">
      <t>イジョウ</t>
    </rPh>
    <phoneticPr fontId="8"/>
  </si>
  <si>
    <t>指定基準を満たしていません</t>
    <rPh sb="0" eb="2">
      <t>シテイ</t>
    </rPh>
    <rPh sb="2" eb="4">
      <t>キジュン</t>
    </rPh>
    <rPh sb="5" eb="6">
      <t>ミ</t>
    </rPh>
    <phoneticPr fontId="8"/>
  </si>
  <si>
    <t>心理指導担当職員（実務経験５年未満）</t>
    <rPh sb="0" eb="8">
      <t>シンリシドウタントウショクイン</t>
    </rPh>
    <rPh sb="9" eb="13">
      <t>ジツムケイケン</t>
    </rPh>
    <rPh sb="14" eb="15">
      <t>ネン</t>
    </rPh>
    <rPh sb="15" eb="17">
      <t>ミマン</t>
    </rPh>
    <phoneticPr fontId="8"/>
  </si>
  <si>
    <t>職員数</t>
    <rPh sb="0" eb="2">
      <t>ショクイン</t>
    </rPh>
    <rPh sb="2" eb="3">
      <t>スウ</t>
    </rPh>
    <phoneticPr fontId="8"/>
  </si>
  <si>
    <t>視覚障害児支援担当職員（実務経験５年以上）</t>
    <rPh sb="12" eb="16">
      <t>ジツムケイケン</t>
    </rPh>
    <rPh sb="17" eb="18">
      <t>ネン</t>
    </rPh>
    <rPh sb="18" eb="20">
      <t>イジョウ</t>
    </rPh>
    <phoneticPr fontId="8"/>
  </si>
  <si>
    <t>視覚障害児支援担当職員（実務経験５年未満）</t>
    <rPh sb="12" eb="16">
      <t>ジツムケイケン</t>
    </rPh>
    <rPh sb="17" eb="18">
      <t>ネン</t>
    </rPh>
    <rPh sb="18" eb="20">
      <t>ミマン</t>
    </rPh>
    <phoneticPr fontId="8"/>
  </si>
  <si>
    <t>強度行動障害支援者養成研修（基礎研修）修了者（実務経験５年以上）</t>
    <rPh sb="23" eb="27">
      <t>ジツムケイケン</t>
    </rPh>
    <rPh sb="28" eb="29">
      <t>ネン</t>
    </rPh>
    <rPh sb="29" eb="31">
      <t>イジョウ</t>
    </rPh>
    <phoneticPr fontId="8"/>
  </si>
  <si>
    <t>強度行動障害支援者養成研修（基礎研修）修了者（実務経験５年未満）</t>
    <rPh sb="23" eb="27">
      <t>ジツムケイケン</t>
    </rPh>
    <rPh sb="28" eb="29">
      <t>ネン</t>
    </rPh>
    <rPh sb="29" eb="31">
      <t>ミマン</t>
    </rPh>
    <phoneticPr fontId="8"/>
  </si>
  <si>
    <t>その他従業者</t>
    <rPh sb="2" eb="6">
      <t>タジュウギョウシャ</t>
    </rPh>
    <phoneticPr fontId="8"/>
  </si>
  <si>
    <t>（放課後等デイサービス）</t>
    <rPh sb="1" eb="5">
      <t>ホウカゴトウ</t>
    </rPh>
    <phoneticPr fontId="8"/>
  </si>
  <si>
    <t>人員基準等適合確認シート（放課後等デイサービス）</t>
    <rPh sb="0" eb="2">
      <t>ジンイン</t>
    </rPh>
    <rPh sb="2" eb="4">
      <t>キジュン</t>
    </rPh>
    <rPh sb="4" eb="5">
      <t>トウ</t>
    </rPh>
    <rPh sb="5" eb="7">
      <t>テキゴウ</t>
    </rPh>
    <rPh sb="7" eb="9">
      <t>カクニン</t>
    </rPh>
    <rPh sb="13" eb="17">
      <t>ホウカゴトウ</t>
    </rPh>
    <phoneticPr fontId="8"/>
  </si>
  <si>
    <t>○</t>
    <phoneticPr fontId="8"/>
  </si>
  <si>
    <t>事業所（法人）の定める常勤職員の１週間あたりの勤務時間数</t>
    <phoneticPr fontId="8"/>
  </si>
  <si>
    <t>確
認
欄</t>
    <phoneticPr fontId="8"/>
  </si>
  <si>
    <t>児童指導員等加配加算</t>
    <rPh sb="0" eb="2">
      <t>ジドウ</t>
    </rPh>
    <rPh sb="5" eb="6">
      <t>トウ</t>
    </rPh>
    <rPh sb="6" eb="8">
      <t>カハイ</t>
    </rPh>
    <rPh sb="8" eb="10">
      <t>カサン</t>
    </rPh>
    <phoneticPr fontId="8"/>
  </si>
  <si>
    <t>・児童指導員等
  常勤専従・５年以上　常勤換算・５年以上
  常勤専従・５年未満  常勤換算・５年未満
・その他の従業者
・無</t>
    <rPh sb="1" eb="6">
      <t>ジドウシドウイン</t>
    </rPh>
    <rPh sb="6" eb="7">
      <t>トウ</t>
    </rPh>
    <rPh sb="10" eb="12">
      <t>ジョウキン</t>
    </rPh>
    <rPh sb="12" eb="14">
      <t>センジュウ</t>
    </rPh>
    <rPh sb="16" eb="19">
      <t>ネンイジョウ</t>
    </rPh>
    <rPh sb="20" eb="22">
      <t>ジョウキン</t>
    </rPh>
    <rPh sb="22" eb="24">
      <t>カンサン</t>
    </rPh>
    <rPh sb="26" eb="29">
      <t>ネンイジョウ</t>
    </rPh>
    <rPh sb="32" eb="34">
      <t>ジョウキン</t>
    </rPh>
    <rPh sb="34" eb="36">
      <t>センジュウ</t>
    </rPh>
    <rPh sb="38" eb="39">
      <t>ネン</t>
    </rPh>
    <rPh sb="39" eb="41">
      <t>ミマン</t>
    </rPh>
    <rPh sb="43" eb="45">
      <t>ジョウキン</t>
    </rPh>
    <rPh sb="45" eb="47">
      <t>カンサン</t>
    </rPh>
    <rPh sb="49" eb="50">
      <t>ネン</t>
    </rPh>
    <rPh sb="50" eb="52">
      <t>ミマン</t>
    </rPh>
    <rPh sb="56" eb="57">
      <t>タ</t>
    </rPh>
    <rPh sb="58" eb="61">
      <t>ジュウギョウシャ</t>
    </rPh>
    <rPh sb="63" eb="64">
      <t>ナ</t>
    </rPh>
    <phoneticPr fontId="8"/>
  </si>
  <si>
    <t>管理者兼保育士</t>
    <rPh sb="0" eb="3">
      <t>カンリシャ</t>
    </rPh>
    <rPh sb="3" eb="4">
      <t>ケン</t>
    </rPh>
    <rPh sb="4" eb="7">
      <t>ホイクシ</t>
    </rPh>
    <phoneticPr fontId="8"/>
  </si>
  <si>
    <t>管理者兼児童指導員</t>
    <rPh sb="0" eb="3">
      <t>カンリシャ</t>
    </rPh>
    <rPh sb="3" eb="4">
      <t>ケン</t>
    </rPh>
    <rPh sb="4" eb="6">
      <t>ジドウ</t>
    </rPh>
    <rPh sb="6" eb="8">
      <t>シドウ</t>
    </rPh>
    <rPh sb="8" eb="9">
      <t>イン</t>
    </rPh>
    <phoneticPr fontId="8"/>
  </si>
  <si>
    <t>管理者兼保育士</t>
  </si>
  <si>
    <t>管理者児童指導員</t>
    <rPh sb="0" eb="3">
      <t>カンリシャ</t>
    </rPh>
    <rPh sb="3" eb="8">
      <t>ジドウシドウイン</t>
    </rPh>
    <phoneticPr fontId="8"/>
  </si>
  <si>
    <t>管理者兼保育士</t>
    <rPh sb="0" eb="3">
      <t>カンリシャ</t>
    </rPh>
    <rPh sb="3" eb="4">
      <t>ケン</t>
    </rPh>
    <rPh sb="4" eb="6">
      <t>ホイク</t>
    </rPh>
    <rPh sb="6" eb="7">
      <t>シ</t>
    </rPh>
    <phoneticPr fontId="8"/>
  </si>
  <si>
    <t>管理者兼児童指導員</t>
  </si>
  <si>
    <t>管理者兼その他の従業者</t>
  </si>
  <si>
    <t>その他の従業者</t>
    <rPh sb="2" eb="3">
      <t>タ</t>
    </rPh>
    <rPh sb="4" eb="7">
      <t>ジュウギョウシャ</t>
    </rPh>
    <phoneticPr fontId="8"/>
  </si>
  <si>
    <t>（児童発達支援・児発センター）</t>
    <phoneticPr fontId="8"/>
  </si>
  <si>
    <t>人員基準等適合確認シート（児童発達支援・児童発達支援センター）</t>
    <rPh sb="0" eb="2">
      <t>ジンイン</t>
    </rPh>
    <rPh sb="2" eb="4">
      <t>キジュン</t>
    </rPh>
    <rPh sb="4" eb="5">
      <t>トウ</t>
    </rPh>
    <rPh sb="5" eb="7">
      <t>テキゴウ</t>
    </rPh>
    <rPh sb="7" eb="9">
      <t>カクニン</t>
    </rPh>
    <phoneticPr fontId="8"/>
  </si>
  <si>
    <t>○○○○</t>
    <phoneticPr fontId="8"/>
  </si>
  <si>
    <t>児童発達支援（センターではない事業所）</t>
    <rPh sb="0" eb="6">
      <t>ジドウハッタツシエン</t>
    </rPh>
    <rPh sb="15" eb="18">
      <t>ジギョウショ</t>
    </rPh>
    <phoneticPr fontId="8"/>
  </si>
  <si>
    <t>〇</t>
  </si>
  <si>
    <t>Ａ</t>
    <phoneticPr fontId="8"/>
  </si>
  <si>
    <t>Ｂ</t>
    <phoneticPr fontId="8"/>
  </si>
  <si>
    <t>Ｃ</t>
    <phoneticPr fontId="8"/>
  </si>
  <si>
    <t>Ｄ</t>
    <phoneticPr fontId="8"/>
  </si>
  <si>
    <t>Ｅ</t>
    <phoneticPr fontId="8"/>
  </si>
  <si>
    <t>理学療法士</t>
  </si>
  <si>
    <t>Ｇ</t>
    <phoneticPr fontId="8"/>
  </si>
  <si>
    <t>心理指導担当職員</t>
  </si>
  <si>
    <t>Ｈ</t>
    <phoneticPr fontId="8"/>
  </si>
  <si>
    <r>
      <t>児童指導員等加配加算
児童指導員、保育士、理学療法士、作業療法士、言語聴覚士、手話通訳士、手話通訳者、特別支援学校免許取得者、心理指導担当職員、視覚障害児支援担当職員、強度行動障害支援者養成研修（基礎研修）修了者、その他従業者を常勤専従または常勤換算で</t>
    </r>
    <r>
      <rPr>
        <b/>
        <sz val="10"/>
        <rFont val="ＭＳ ゴシック"/>
        <family val="3"/>
        <charset val="128"/>
      </rPr>
      <t>１以上</t>
    </r>
    <r>
      <rPr>
        <sz val="10"/>
        <rFont val="ＭＳ ゴシック"/>
        <family val="3"/>
        <charset val="128"/>
      </rPr>
      <t>配置した場合に評価</t>
    </r>
    <rPh sb="5" eb="6">
      <t>トウ</t>
    </rPh>
    <rPh sb="6" eb="8">
      <t>カハイ</t>
    </rPh>
    <rPh sb="8" eb="10">
      <t>カサン</t>
    </rPh>
    <rPh sb="11" eb="16">
      <t>ジドウシドウイン</t>
    </rPh>
    <rPh sb="17" eb="20">
      <t>ホイクシ</t>
    </rPh>
    <rPh sb="21" eb="26">
      <t>リガクリョウホウシ</t>
    </rPh>
    <rPh sb="27" eb="32">
      <t>サギョウリョウホウシ</t>
    </rPh>
    <rPh sb="33" eb="38">
      <t>ゲンゴチョウカクシ</t>
    </rPh>
    <rPh sb="39" eb="44">
      <t>シュワツウヤクシ</t>
    </rPh>
    <rPh sb="45" eb="50">
      <t>シュワツウヤクシャ</t>
    </rPh>
    <rPh sb="51" eb="53">
      <t>トクベツ</t>
    </rPh>
    <rPh sb="53" eb="55">
      <t>シエン</t>
    </rPh>
    <rPh sb="55" eb="57">
      <t>ガッコウ</t>
    </rPh>
    <rPh sb="57" eb="59">
      <t>メンキョ</t>
    </rPh>
    <rPh sb="59" eb="62">
      <t>シュトクシャ</t>
    </rPh>
    <rPh sb="63" eb="71">
      <t>シンリシドウタントウショクイン</t>
    </rPh>
    <rPh sb="72" eb="74">
      <t>シカク</t>
    </rPh>
    <rPh sb="74" eb="76">
      <t>ショウガイ</t>
    </rPh>
    <rPh sb="76" eb="77">
      <t>ジ</t>
    </rPh>
    <rPh sb="77" eb="79">
      <t>シエン</t>
    </rPh>
    <rPh sb="79" eb="81">
      <t>タントウ</t>
    </rPh>
    <rPh sb="81" eb="83">
      <t>ショクイン</t>
    </rPh>
    <rPh sb="84" eb="86">
      <t>キョウド</t>
    </rPh>
    <rPh sb="86" eb="88">
      <t>コウドウ</t>
    </rPh>
    <rPh sb="88" eb="90">
      <t>ショウガイ</t>
    </rPh>
    <rPh sb="90" eb="92">
      <t>シエン</t>
    </rPh>
    <rPh sb="92" eb="93">
      <t>シャ</t>
    </rPh>
    <rPh sb="93" eb="97">
      <t>ヨウセイケンシュウ</t>
    </rPh>
    <rPh sb="98" eb="102">
      <t>キソケンシュウ</t>
    </rPh>
    <rPh sb="103" eb="105">
      <t>シュウリョウ</t>
    </rPh>
    <rPh sb="105" eb="106">
      <t>シャ</t>
    </rPh>
    <rPh sb="109" eb="110">
      <t>タ</t>
    </rPh>
    <rPh sb="110" eb="113">
      <t>ジュウギョウシャ</t>
    </rPh>
    <rPh sb="114" eb="116">
      <t>ジョウキン</t>
    </rPh>
    <rPh sb="116" eb="118">
      <t>センジュウ</t>
    </rPh>
    <rPh sb="121" eb="123">
      <t>ジョウキン</t>
    </rPh>
    <rPh sb="123" eb="125">
      <t>カンサン</t>
    </rPh>
    <rPh sb="127" eb="129">
      <t>イジョウ</t>
    </rPh>
    <rPh sb="129" eb="131">
      <t>ハイチ</t>
    </rPh>
    <rPh sb="133" eb="135">
      <t>バアイ</t>
    </rPh>
    <rPh sb="136" eb="138">
      <t>ヒョウカ</t>
    </rPh>
    <phoneticPr fontId="8"/>
  </si>
  <si>
    <t>専門的支援加算</t>
    <rPh sb="0" eb="3">
      <t>センモンテキ</t>
    </rPh>
    <rPh sb="3" eb="5">
      <t>シエン</t>
    </rPh>
    <rPh sb="5" eb="7">
      <t>カサン</t>
    </rPh>
    <phoneticPr fontId="8"/>
  </si>
  <si>
    <r>
      <t>　6 専門的支援体制加算
　　理学療法士、作業療法士、言語聴覚士、心理指導担当職員、視覚障害児支援担当職員、５年以上児童福祉事業に従事した
　　保育士・児童指導員※を常勤専従または常勤換算で</t>
    </r>
    <r>
      <rPr>
        <b/>
        <sz val="10"/>
        <rFont val="ＭＳ ゴシック"/>
        <family val="3"/>
        <charset val="128"/>
      </rPr>
      <t>１以上</t>
    </r>
    <r>
      <rPr>
        <sz val="10"/>
        <rFont val="ＭＳ ゴシック"/>
        <family val="3"/>
        <charset val="128"/>
      </rPr>
      <t>配置した場合に評価
　　※児童指導員等加配加算を合わせて算定する場合、児童指導員等加配加算における加配分は差し引きます。
　　※保育士又は児童指導員としての資格の取得から５年以上児童福祉事業に従事した経験が必要です。</t>
    </r>
    <rPh sb="8" eb="10">
      <t>タイセイ</t>
    </rPh>
    <rPh sb="55" eb="58">
      <t>ネンイジョウ</t>
    </rPh>
    <rPh sb="58" eb="60">
      <t>ジドウ</t>
    </rPh>
    <rPh sb="60" eb="62">
      <t>フクシ</t>
    </rPh>
    <rPh sb="62" eb="64">
      <t>ジギョウ</t>
    </rPh>
    <rPh sb="65" eb="67">
      <t>ジュウジ</t>
    </rPh>
    <rPh sb="72" eb="75">
      <t>ホイクシ</t>
    </rPh>
    <rPh sb="76" eb="78">
      <t>ジドウ</t>
    </rPh>
    <rPh sb="78" eb="81">
      <t>シドウイン</t>
    </rPh>
    <rPh sb="83" eb="87">
      <t>ジョウキンセンジュウ</t>
    </rPh>
    <rPh sb="116" eb="117">
      <t>トウ</t>
    </rPh>
    <rPh sb="138" eb="139">
      <t>トウ</t>
    </rPh>
    <rPh sb="162" eb="164">
      <t>ホイク</t>
    </rPh>
    <rPh sb="164" eb="165">
      <t>シ</t>
    </rPh>
    <rPh sb="165" eb="166">
      <t>マタ</t>
    </rPh>
    <rPh sb="167" eb="169">
      <t>ジドウ</t>
    </rPh>
    <rPh sb="169" eb="172">
      <t>シドウイン</t>
    </rPh>
    <rPh sb="176" eb="178">
      <t>シカク</t>
    </rPh>
    <rPh sb="179" eb="181">
      <t>シュトク</t>
    </rPh>
    <rPh sb="184" eb="187">
      <t>ネンイジョウ</t>
    </rPh>
    <rPh sb="187" eb="189">
      <t>ジドウ</t>
    </rPh>
    <rPh sb="189" eb="191">
      <t>フクシ</t>
    </rPh>
    <rPh sb="191" eb="193">
      <t>ジギョウ</t>
    </rPh>
    <rPh sb="194" eb="196">
      <t>ジュウジ</t>
    </rPh>
    <rPh sb="198" eb="200">
      <t>ケイケン</t>
    </rPh>
    <rPh sb="201" eb="203">
      <t>ヒツヨウ</t>
    </rPh>
    <phoneticPr fontId="8"/>
  </si>
  <si>
    <t>Ｆ</t>
    <phoneticPr fontId="8"/>
  </si>
  <si>
    <t>（保育所等訪問支援）</t>
    <rPh sb="1" eb="3">
      <t>ホイク</t>
    </rPh>
    <rPh sb="3" eb="4">
      <t>ショ</t>
    </rPh>
    <rPh sb="4" eb="5">
      <t>トウ</t>
    </rPh>
    <rPh sb="5" eb="7">
      <t>ホウモン</t>
    </rPh>
    <rPh sb="7" eb="9">
      <t>シエン</t>
    </rPh>
    <phoneticPr fontId="8"/>
  </si>
  <si>
    <t>人員基準等適合確認シート（保育所等訪問支援）</t>
    <rPh sb="0" eb="2">
      <t>ジンイン</t>
    </rPh>
    <rPh sb="2" eb="4">
      <t>キジュン</t>
    </rPh>
    <rPh sb="4" eb="5">
      <t>トウ</t>
    </rPh>
    <rPh sb="5" eb="7">
      <t>テキゴウ</t>
    </rPh>
    <rPh sb="7" eb="9">
      <t>カクニン</t>
    </rPh>
    <rPh sb="13" eb="15">
      <t>ホイク</t>
    </rPh>
    <rPh sb="15" eb="16">
      <t>ショ</t>
    </rPh>
    <rPh sb="16" eb="17">
      <t>トウ</t>
    </rPh>
    <rPh sb="17" eb="19">
      <t>ホウモン</t>
    </rPh>
    <rPh sb="19" eb="21">
      <t>シエン</t>
    </rPh>
    <phoneticPr fontId="8"/>
  </si>
  <si>
    <t>職員の勤務の体制及び勤務形態一覧表</t>
    <rPh sb="0" eb="2">
      <t>ショクイン</t>
    </rPh>
    <rPh sb="3" eb="5">
      <t>キンム</t>
    </rPh>
    <rPh sb="6" eb="8">
      <t>タイセイ</t>
    </rPh>
    <rPh sb="8" eb="9">
      <t>オヨ</t>
    </rPh>
    <rPh sb="10" eb="12">
      <t>キンム</t>
    </rPh>
    <rPh sb="12" eb="14">
      <t>ケイタイ</t>
    </rPh>
    <rPh sb="14" eb="16">
      <t>イチラン</t>
    </rPh>
    <rPh sb="16" eb="17">
      <t>ヒョウ</t>
    </rPh>
    <phoneticPr fontId="37"/>
  </si>
  <si>
    <t>事業所名</t>
    <rPh sb="0" eb="3">
      <t>ジギョウショ</t>
    </rPh>
    <rPh sb="3" eb="4">
      <t>メイ</t>
    </rPh>
    <phoneticPr fontId="37"/>
  </si>
  <si>
    <t>　</t>
    <phoneticPr fontId="8"/>
  </si>
  <si>
    <t>サービス種類</t>
    <rPh sb="4" eb="6">
      <t>シュルイ</t>
    </rPh>
    <phoneticPr fontId="37"/>
  </si>
  <si>
    <t>保育所等訪問支援</t>
    <rPh sb="0" eb="2">
      <t>ホイク</t>
    </rPh>
    <rPh sb="2" eb="3">
      <t>ショ</t>
    </rPh>
    <rPh sb="3" eb="4">
      <t>トウ</t>
    </rPh>
    <rPh sb="4" eb="6">
      <t>ホウモン</t>
    </rPh>
    <rPh sb="6" eb="8">
      <t>シエン</t>
    </rPh>
    <phoneticPr fontId="8"/>
  </si>
  <si>
    <t>職  　種</t>
    <phoneticPr fontId="8"/>
  </si>
  <si>
    <t>勤務形態</t>
    <rPh sb="2" eb="4">
      <t>ケイタイ</t>
    </rPh>
    <phoneticPr fontId="8"/>
  </si>
  <si>
    <t>氏   名</t>
    <phoneticPr fontId="8"/>
  </si>
  <si>
    <t>第　１　週</t>
    <phoneticPr fontId="8"/>
  </si>
  <si>
    <t>第　２　週</t>
    <phoneticPr fontId="8"/>
  </si>
  <si>
    <t>第　３　週</t>
    <phoneticPr fontId="8"/>
  </si>
  <si>
    <t>第　４　週</t>
    <phoneticPr fontId="8"/>
  </si>
  <si>
    <t>日</t>
    <rPh sb="0" eb="1">
      <t>ヒ</t>
    </rPh>
    <phoneticPr fontId="37"/>
  </si>
  <si>
    <t>曜日</t>
    <rPh sb="0" eb="2">
      <t>ヨウビ</t>
    </rPh>
    <phoneticPr fontId="37"/>
  </si>
  <si>
    <t>管理者兼訪問支援員</t>
    <rPh sb="0" eb="3">
      <t>カンリシャ</t>
    </rPh>
    <rPh sb="3" eb="4">
      <t>ケン</t>
    </rPh>
    <rPh sb="4" eb="6">
      <t>ホウモン</t>
    </rPh>
    <rPh sb="6" eb="8">
      <t>シエン</t>
    </rPh>
    <rPh sb="8" eb="9">
      <t>イン</t>
    </rPh>
    <phoneticPr fontId="8"/>
  </si>
  <si>
    <t>管理者兼児童発達支援管理責任者</t>
    <rPh sb="0" eb="3">
      <t>カンリシャ</t>
    </rPh>
    <rPh sb="3" eb="4">
      <t>ケン</t>
    </rPh>
    <rPh sb="4" eb="15">
      <t>ジドウ</t>
    </rPh>
    <phoneticPr fontId="8"/>
  </si>
  <si>
    <t>児童発達支援管理責任者</t>
    <rPh sb="0" eb="11">
      <t>ジドウ</t>
    </rPh>
    <phoneticPr fontId="8"/>
  </si>
  <si>
    <t>訪問支援員</t>
    <rPh sb="0" eb="2">
      <t>ホウモン</t>
    </rPh>
    <rPh sb="2" eb="4">
      <t>シエン</t>
    </rPh>
    <rPh sb="4" eb="5">
      <t>イン</t>
    </rPh>
    <phoneticPr fontId="8"/>
  </si>
  <si>
    <t>心理担当職員</t>
    <rPh sb="0" eb="2">
      <t>シンリ</t>
    </rPh>
    <rPh sb="2" eb="4">
      <t>タントウ</t>
    </rPh>
    <rPh sb="4" eb="6">
      <t>ショクイン</t>
    </rPh>
    <phoneticPr fontId="8"/>
  </si>
  <si>
    <t>人員基準等適合確認シート（居宅訪問型児童発達支援）</t>
    <rPh sb="0" eb="2">
      <t>ジンイン</t>
    </rPh>
    <rPh sb="2" eb="4">
      <t>キジュン</t>
    </rPh>
    <rPh sb="4" eb="5">
      <t>トウ</t>
    </rPh>
    <rPh sb="5" eb="7">
      <t>テキゴウ</t>
    </rPh>
    <rPh sb="7" eb="9">
      <t>カクニン</t>
    </rPh>
    <phoneticPr fontId="8"/>
  </si>
  <si>
    <t>居宅訪問型児童発達支援</t>
    <rPh sb="0" eb="5">
      <t>キョタクホウモンガタ</t>
    </rPh>
    <rPh sb="5" eb="11">
      <t>ジドウハッタツシエン</t>
    </rPh>
    <phoneticPr fontId="8"/>
  </si>
  <si>
    <t>別紙217-1(報酬算定区分・未就学児割合)</t>
    <phoneticPr fontId="4"/>
  </si>
  <si>
    <t>別紙59別添（医療的ケア区分に応じた基本報酬の算定に関する届出書）</t>
    <phoneticPr fontId="4"/>
  </si>
  <si>
    <t>別紙59（報酬算定区分・医療的ケア区分）</t>
    <phoneticPr fontId="4"/>
  </si>
  <si>
    <t>▲</t>
    <phoneticPr fontId="4"/>
  </si>
  <si>
    <r>
      <rPr>
        <b/>
        <sz val="14"/>
        <rFont val="HGｺﾞｼｯｸM"/>
        <family val="3"/>
        <charset val="128"/>
      </rPr>
      <t xml:space="preserve">福祉専門職員配置等加算に関する届出書
</t>
    </r>
    <r>
      <rPr>
        <sz val="11"/>
        <rFont val="HGｺﾞｼｯｸM"/>
        <family val="3"/>
        <charset val="128"/>
      </rPr>
      <t>（児童発達支援・放課後等デイサービス・福祉型障害児入所施設・医療型障害児入所施設）</t>
    </r>
    <phoneticPr fontId="4"/>
  </si>
  <si>
    <t>１　事業所・施設の名称</t>
    <rPh sb="2" eb="5">
      <t>ジギョウショ</t>
    </rPh>
    <rPh sb="6" eb="8">
      <t>シセツ</t>
    </rPh>
    <rPh sb="9" eb="11">
      <t>メイショウ</t>
    </rPh>
    <phoneticPr fontId="8"/>
  </si>
  <si>
    <t>２　異動区分</t>
    <rPh sb="2" eb="4">
      <t>イドウ</t>
    </rPh>
    <rPh sb="4" eb="6">
      <t>クブン</t>
    </rPh>
    <phoneticPr fontId="8"/>
  </si>
  <si>
    <t>　１　新規　　　　　　２　変更　　　　　　３　終了</t>
    <rPh sb="3" eb="5">
      <t>シンキ</t>
    </rPh>
    <rPh sb="13" eb="15">
      <t>ヘンコウ</t>
    </rPh>
    <rPh sb="23" eb="25">
      <t>シュウリョウ</t>
    </rPh>
    <phoneticPr fontId="8"/>
  </si>
  <si>
    <t>３　サービスの種類</t>
    <rPh sb="7" eb="9">
      <t>シュルイ</t>
    </rPh>
    <phoneticPr fontId="8"/>
  </si>
  <si>
    <t>４　届出項目</t>
    <rPh sb="2" eb="4">
      <t>トドケデ</t>
    </rPh>
    <rPh sb="4" eb="6">
      <t>コウモク</t>
    </rPh>
    <phoneticPr fontId="8"/>
  </si>
  <si>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8"/>
  </si>
  <si>
    <t>※福祉専門職員配置等加算(Ⅰ)、（Ⅱ）又は（Ⅲ）のいずれか一つが算定可能である。</t>
    <rPh sb="19" eb="20">
      <t>マタ</t>
    </rPh>
    <rPh sb="29" eb="30">
      <t>ヒト</t>
    </rPh>
    <rPh sb="32" eb="34">
      <t>サンテイ</t>
    </rPh>
    <rPh sb="34" eb="36">
      <t>カノウ</t>
    </rPh>
    <phoneticPr fontId="4"/>
  </si>
  <si>
    <t>５　社会福祉士等の状況</t>
    <rPh sb="2" eb="4">
      <t>シャカイ</t>
    </rPh>
    <rPh sb="4" eb="6">
      <t>フクシ</t>
    </rPh>
    <rPh sb="6" eb="7">
      <t>シ</t>
    </rPh>
    <rPh sb="7" eb="8">
      <t>トウ</t>
    </rPh>
    <rPh sb="9" eb="11">
      <t>ジョウキョウ</t>
    </rPh>
    <phoneticPr fontId="8"/>
  </si>
  <si>
    <t>①</t>
    <phoneticPr fontId="8"/>
  </si>
  <si>
    <t>児童指導員等の総数
（常勤）</t>
    <rPh sb="5" eb="6">
      <t>トウ</t>
    </rPh>
    <rPh sb="7" eb="9">
      <t>ソウスウ</t>
    </rPh>
    <rPh sb="11" eb="13">
      <t>ジョウキン</t>
    </rPh>
    <phoneticPr fontId="8"/>
  </si>
  <si>
    <t>②</t>
    <phoneticPr fontId="8"/>
  </si>
  <si>
    <t>①のうち社会福祉士等
の総数（常勤）</t>
    <rPh sb="4" eb="6">
      <t>シャカイ</t>
    </rPh>
    <rPh sb="6" eb="8">
      <t>フクシ</t>
    </rPh>
    <rPh sb="8" eb="9">
      <t>シ</t>
    </rPh>
    <rPh sb="9" eb="10">
      <t>トウ</t>
    </rPh>
    <rPh sb="12" eb="14">
      <t>ソウスウ</t>
    </rPh>
    <rPh sb="15" eb="17">
      <t>ジョウキン</t>
    </rPh>
    <phoneticPr fontId="8"/>
  </si>
  <si>
    <t>①に占める②の割合が
25％又は35％以上</t>
    <rPh sb="2" eb="3">
      <t>シ</t>
    </rPh>
    <rPh sb="7" eb="9">
      <t>ワリアイ</t>
    </rPh>
    <rPh sb="14" eb="15">
      <t>マタ</t>
    </rPh>
    <rPh sb="19" eb="21">
      <t>イジョウ</t>
    </rPh>
    <phoneticPr fontId="8"/>
  </si>
  <si>
    <t>６　常勤職員の状況</t>
    <rPh sb="2" eb="4">
      <t>ジョウキン</t>
    </rPh>
    <rPh sb="4" eb="6">
      <t>ショクイン</t>
    </rPh>
    <rPh sb="7" eb="9">
      <t>ジョウキョウ</t>
    </rPh>
    <phoneticPr fontId="8"/>
  </si>
  <si>
    <t>児童指導員等の総数
（常勤換算）</t>
    <rPh sb="5" eb="6">
      <t>トウ</t>
    </rPh>
    <rPh sb="7" eb="9">
      <t>ソウスウ</t>
    </rPh>
    <rPh sb="11" eb="13">
      <t>ジョウキン</t>
    </rPh>
    <rPh sb="13" eb="15">
      <t>カンザン</t>
    </rPh>
    <phoneticPr fontId="8"/>
  </si>
  <si>
    <t>①のうち常勤の者の数</t>
    <rPh sb="4" eb="6">
      <t>ジョウキン</t>
    </rPh>
    <rPh sb="7" eb="8">
      <t>モノ</t>
    </rPh>
    <rPh sb="9" eb="10">
      <t>カズ</t>
    </rPh>
    <phoneticPr fontId="8"/>
  </si>
  <si>
    <t>①に占める②の割合が
75％以上</t>
    <rPh sb="2" eb="3">
      <t>シ</t>
    </rPh>
    <rPh sb="7" eb="9">
      <t>ワリアイ</t>
    </rPh>
    <rPh sb="14" eb="16">
      <t>イジョウ</t>
    </rPh>
    <phoneticPr fontId="8"/>
  </si>
  <si>
    <t>７　勤続年数の状況</t>
    <rPh sb="2" eb="4">
      <t>キンゾク</t>
    </rPh>
    <rPh sb="4" eb="6">
      <t>ネンスウ</t>
    </rPh>
    <rPh sb="7" eb="9">
      <t>ジョウキョウ</t>
    </rPh>
    <phoneticPr fontId="8"/>
  </si>
  <si>
    <t>①のうち勤続年数３年以上の者の数</t>
    <rPh sb="4" eb="6">
      <t>キンゾク</t>
    </rPh>
    <rPh sb="6" eb="8">
      <t>ネンスウ</t>
    </rPh>
    <rPh sb="9" eb="10">
      <t>ネン</t>
    </rPh>
    <rPh sb="10" eb="12">
      <t>イジョウ</t>
    </rPh>
    <rPh sb="13" eb="14">
      <t>シャ</t>
    </rPh>
    <rPh sb="15" eb="16">
      <t>カズ</t>
    </rPh>
    <phoneticPr fontId="8"/>
  </si>
  <si>
    <t>①に占める②の割合が
30％以上</t>
    <rPh sb="2" eb="3">
      <t>シ</t>
    </rPh>
    <rPh sb="7" eb="9">
      <t>ワリアイ</t>
    </rPh>
    <rPh sb="14" eb="16">
      <t>イジョウ</t>
    </rPh>
    <phoneticPr fontId="8"/>
  </si>
  <si>
    <t>加算要件の該当／非該当</t>
    <phoneticPr fontId="4"/>
  </si>
  <si>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8"/>
  </si>
  <si>
    <t>注２　児童指導員等とは、</t>
    <rPh sb="0" eb="1">
      <t>チュウ</t>
    </rPh>
    <rPh sb="8" eb="9">
      <t>トウ</t>
    </rPh>
    <phoneticPr fontId="8"/>
  </si>
  <si>
    <t>　　　指定通所基準又は指定入所基準の規定により配置することとされている直接処遇職員の内、以下の条件を満たす
　　従業者を対象とする。</t>
    <rPh sb="3" eb="5">
      <t>シテイ</t>
    </rPh>
    <rPh sb="5" eb="7">
      <t>ツウショ</t>
    </rPh>
    <rPh sb="7" eb="9">
      <t>キジュン</t>
    </rPh>
    <rPh sb="9" eb="10">
      <t>マタ</t>
    </rPh>
    <rPh sb="11" eb="13">
      <t>シテイ</t>
    </rPh>
    <rPh sb="13" eb="15">
      <t>ニュウショ</t>
    </rPh>
    <rPh sb="15" eb="17">
      <t>キジュン</t>
    </rPh>
    <rPh sb="18" eb="20">
      <t>キテイ</t>
    </rPh>
    <rPh sb="23" eb="25">
      <t>ハイチ</t>
    </rPh>
    <rPh sb="35" eb="37">
      <t>チョクセツ</t>
    </rPh>
    <rPh sb="37" eb="39">
      <t>ショグウ</t>
    </rPh>
    <rPh sb="39" eb="41">
      <t>ショクイン</t>
    </rPh>
    <rPh sb="42" eb="43">
      <t>ウチ</t>
    </rPh>
    <rPh sb="44" eb="46">
      <t>イカ</t>
    </rPh>
    <rPh sb="47" eb="49">
      <t>ジョウケン</t>
    </rPh>
    <rPh sb="50" eb="51">
      <t>ミ</t>
    </rPh>
    <rPh sb="58" eb="59">
      <t>シャ</t>
    </rPh>
    <phoneticPr fontId="8"/>
  </si>
  <si>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8"/>
  </si>
  <si>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8"/>
  </si>
  <si>
    <t>　　　○福祉型障害児入所施設にあっては、加算（Ⅰ）（Ⅱ）においては、児童指導員、加算（Ⅲ）においては、児童指導員
　　　　又は保育士</t>
    <phoneticPr fontId="8"/>
  </si>
  <si>
    <t>　　　○医療型障害児入所施設にあっては、加算（Ⅰ）（Ⅱ）においては、児童指導員又は指定発達医療機関の職員、加算
　　　　（Ⅲ）においては、児童指導員若しくは保育士又は指定発達医療機関の職員
　　　　のことをいう。</t>
    <phoneticPr fontId="8"/>
  </si>
  <si>
    <t>（別紙59）</t>
    <rPh sb="1" eb="3">
      <t>ベッシ</t>
    </rPh>
    <phoneticPr fontId="4"/>
  </si>
  <si>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8"/>
  </si>
  <si>
    <t>１ 事業所・施設の名称</t>
    <rPh sb="2" eb="5">
      <t>ジギョウショ</t>
    </rPh>
    <rPh sb="6" eb="8">
      <t>シセツ</t>
    </rPh>
    <rPh sb="9" eb="11">
      <t>メイショウ</t>
    </rPh>
    <phoneticPr fontId="8"/>
  </si>
  <si>
    <t>２ 異動区分</t>
    <rPh sb="2" eb="4">
      <t>イドウ</t>
    </rPh>
    <rPh sb="4" eb="6">
      <t>クブン</t>
    </rPh>
    <phoneticPr fontId="8"/>
  </si>
  <si>
    <t>１　新規　　　　　　　２　変更　　　　　　　３　終了</t>
    <rPh sb="2" eb="4">
      <t>シンキ</t>
    </rPh>
    <rPh sb="13" eb="15">
      <t>ヘンコウ</t>
    </rPh>
    <rPh sb="24" eb="26">
      <t>シュウリョウ</t>
    </rPh>
    <phoneticPr fontId="8"/>
  </si>
  <si>
    <t>３　サービスの種類</t>
    <rPh sb="7" eb="9">
      <t>シュルイ</t>
    </rPh>
    <phoneticPr fontId="47"/>
  </si>
  <si>
    <t>①</t>
    <phoneticPr fontId="47"/>
  </si>
  <si>
    <t>指定児童発達支援（児童発達支援センターに限る。）</t>
    <phoneticPr fontId="47"/>
  </si>
  <si>
    <t>②</t>
    <phoneticPr fontId="47"/>
  </si>
  <si>
    <t>指定児童発達支援（児童発達支援センターを除く。）</t>
    <phoneticPr fontId="47"/>
  </si>
  <si>
    <t>③</t>
    <phoneticPr fontId="47"/>
  </si>
  <si>
    <t>指定放課後等デイサービス</t>
    <phoneticPr fontId="47"/>
  </si>
  <si>
    <t>４ 申請する報酬算定区分</t>
    <rPh sb="2" eb="4">
      <t>シンセイ</t>
    </rPh>
    <rPh sb="6" eb="8">
      <t>ホウシュウ</t>
    </rPh>
    <rPh sb="8" eb="10">
      <t>サンテイ</t>
    </rPh>
    <rPh sb="10" eb="12">
      <t>クブン</t>
    </rPh>
    <phoneticPr fontId="8"/>
  </si>
  <si>
    <t>医療的ケア区分（　あり　・　なし　）</t>
    <rPh sb="0" eb="3">
      <t>イリョウテキ</t>
    </rPh>
    <rPh sb="5" eb="7">
      <t>クブン</t>
    </rPh>
    <phoneticPr fontId="8"/>
  </si>
  <si>
    <t>注１</t>
    <phoneticPr fontId="47"/>
  </si>
  <si>
    <t>　「異動区分」欄については、該当する番号に○を付してください。</t>
    <rPh sb="2" eb="4">
      <t>イドウ</t>
    </rPh>
    <rPh sb="4" eb="6">
      <t>クブン</t>
    </rPh>
    <rPh sb="7" eb="8">
      <t>ラン</t>
    </rPh>
    <rPh sb="14" eb="16">
      <t>ガイトウ</t>
    </rPh>
    <rPh sb="18" eb="20">
      <t>バンゴウ</t>
    </rPh>
    <rPh sb="23" eb="24">
      <t>フ</t>
    </rPh>
    <phoneticPr fontId="8"/>
  </si>
  <si>
    <t>注２</t>
    <phoneticPr fontId="47"/>
  </si>
  <si>
    <t>　「申請する報酬算定区分」には、該当する番号に○を付してください。</t>
    <rPh sb="2" eb="4">
      <t>シンセイ</t>
    </rPh>
    <rPh sb="6" eb="10">
      <t>ホウシュウサンテイ</t>
    </rPh>
    <rPh sb="10" eb="12">
      <t>クブン</t>
    </rPh>
    <rPh sb="16" eb="18">
      <t>ガイトウ</t>
    </rPh>
    <rPh sb="20" eb="22">
      <t>バンゴウ</t>
    </rPh>
    <rPh sb="25" eb="26">
      <t>フ</t>
    </rPh>
    <phoneticPr fontId="8"/>
  </si>
  <si>
    <t xml:space="preserve">注３
</t>
    <rPh sb="0" eb="1">
      <t>チュウ</t>
    </rPh>
    <phoneticPr fontId="47"/>
  </si>
  <si>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8"/>
  </si>
  <si>
    <t>（別紙60）</t>
    <rPh sb="1" eb="3">
      <t>ベッシ</t>
    </rPh>
    <phoneticPr fontId="47"/>
  </si>
  <si>
    <t>自己評価結果等の公表状況に関する届出書</t>
    <rPh sb="0" eb="6">
      <t>ジコヒョウカケッカ</t>
    </rPh>
    <rPh sb="6" eb="7">
      <t>トウ</t>
    </rPh>
    <rPh sb="13" eb="14">
      <t>カン</t>
    </rPh>
    <rPh sb="16" eb="19">
      <t>トドケデショ</t>
    </rPh>
    <phoneticPr fontId="8"/>
  </si>
  <si>
    <t>法　人　名</t>
    <rPh sb="0" eb="1">
      <t>ホウ</t>
    </rPh>
    <rPh sb="2" eb="3">
      <t>ヒト</t>
    </rPh>
    <rPh sb="4" eb="5">
      <t>メイ</t>
    </rPh>
    <phoneticPr fontId="8"/>
  </si>
  <si>
    <t>サービスの種別</t>
    <rPh sb="5" eb="7">
      <t>シュベツ</t>
    </rPh>
    <phoneticPr fontId="8"/>
  </si>
  <si>
    <t>①児童発達支援　　　②放課後等デイサービス　　　③保育所等訪問支援</t>
    <rPh sb="25" eb="29">
      <t>ホイクジョトウ</t>
    </rPh>
    <rPh sb="29" eb="33">
      <t>ホウモンシエン</t>
    </rPh>
    <phoneticPr fontId="8"/>
  </si>
  <si>
    <t>事業所所在地
（区市町村名）</t>
    <rPh sb="0" eb="3">
      <t>ジギョウショ</t>
    </rPh>
    <rPh sb="3" eb="4">
      <t>トコロ</t>
    </rPh>
    <rPh sb="4" eb="5">
      <t>ザイ</t>
    </rPh>
    <rPh sb="5" eb="6">
      <t>チ</t>
    </rPh>
    <rPh sb="8" eb="12">
      <t>クシチョウソン</t>
    </rPh>
    <rPh sb="12" eb="13">
      <t>メイ</t>
    </rPh>
    <phoneticPr fontId="8"/>
  </si>
  <si>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8"/>
  </si>
  <si>
    <t>　　　　　　年　　　　月</t>
    <phoneticPr fontId="8"/>
  </si>
  <si>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8"/>
  </si>
  <si>
    <r>
      <t>指　定　年　月</t>
    </r>
    <r>
      <rPr>
        <sz val="9"/>
        <rFont val="ＭＳ Ｐゴシック"/>
        <family val="3"/>
        <charset val="128"/>
      </rPr>
      <t xml:space="preserve">
（保育所等訪問支援）</t>
    </r>
    <rPh sb="9" eb="13">
      <t>ホイクジョトウ</t>
    </rPh>
    <rPh sb="13" eb="17">
      <t>ホウモンシエン</t>
    </rPh>
    <phoneticPr fontId="8"/>
  </si>
  <si>
    <t>　　　　　　　　　　 年　　　  月</t>
    <rPh sb="11" eb="12">
      <t>ネン</t>
    </rPh>
    <rPh sb="17" eb="18">
      <t>ガツ</t>
    </rPh>
    <phoneticPr fontId="8"/>
  </si>
  <si>
    <t>【自己評価結果等の公表状況等】</t>
    <rPh sb="1" eb="5">
      <t>ジコヒョウカ</t>
    </rPh>
    <rPh sb="5" eb="8">
      <t>ケッカトウ</t>
    </rPh>
    <rPh sb="9" eb="11">
      <t>コウヒョウ</t>
    </rPh>
    <rPh sb="11" eb="13">
      <t>ジョウキョウ</t>
    </rPh>
    <rPh sb="13" eb="14">
      <t>トウ</t>
    </rPh>
    <phoneticPr fontId="8"/>
  </si>
  <si>
    <t>公表の実施時期</t>
    <rPh sb="0" eb="2">
      <t>コウヒョウ</t>
    </rPh>
    <rPh sb="3" eb="5">
      <t>ジッシ</t>
    </rPh>
    <rPh sb="5" eb="7">
      <t>ジキ</t>
    </rPh>
    <phoneticPr fontId="8"/>
  </si>
  <si>
    <t>年　　　　月　　　　</t>
    <phoneticPr fontId="8"/>
  </si>
  <si>
    <t>保護者への提示</t>
    <rPh sb="0" eb="3">
      <t>ホゴシャ</t>
    </rPh>
    <rPh sb="5" eb="7">
      <t>テイジ</t>
    </rPh>
    <phoneticPr fontId="47"/>
  </si>
  <si>
    <r>
      <rPr>
        <sz val="10"/>
        <rFont val="ＭＳ Ｐゴシック"/>
        <family val="3"/>
        <charset val="128"/>
      </rPr>
      <t>行った</t>
    </r>
    <r>
      <rPr>
        <sz val="9"/>
        <rFont val="ＭＳ Ｐゴシック"/>
        <family val="3"/>
        <charset val="128"/>
      </rPr>
      <t>　　　・　　</t>
    </r>
    <r>
      <rPr>
        <sz val="10"/>
        <rFont val="ＭＳ Ｐゴシック"/>
        <family val="3"/>
        <charset val="128"/>
      </rPr>
      <t>行っていない</t>
    </r>
    <rPh sb="0" eb="1">
      <t>オコナ</t>
    </rPh>
    <rPh sb="9" eb="10">
      <t>オコナ</t>
    </rPh>
    <phoneticPr fontId="8"/>
  </si>
  <si>
    <t>公　表　方　法</t>
    <rPh sb="0" eb="1">
      <t>コウ</t>
    </rPh>
    <rPh sb="2" eb="3">
      <t>オモテ</t>
    </rPh>
    <rPh sb="4" eb="5">
      <t>カタ</t>
    </rPh>
    <rPh sb="6" eb="7">
      <t>ホウ</t>
    </rPh>
    <phoneticPr fontId="8"/>
  </si>
  <si>
    <t>① インターネット 　② その他（　　　　　　　　　　　　　　　　　）</t>
    <phoneticPr fontId="8"/>
  </si>
  <si>
    <t>①の場合は公表内容欄にURLを記載</t>
    <rPh sb="2" eb="4">
      <t>バアイ</t>
    </rPh>
    <rPh sb="5" eb="7">
      <t>コウヒョウ</t>
    </rPh>
    <rPh sb="7" eb="9">
      <t>ナイヨウ</t>
    </rPh>
    <rPh sb="9" eb="10">
      <t>ラン</t>
    </rPh>
    <rPh sb="15" eb="17">
      <t>キサイ</t>
    </rPh>
    <phoneticPr fontId="8"/>
  </si>
  <si>
    <t>公　表　内　容</t>
    <rPh sb="0" eb="1">
      <t>コウ</t>
    </rPh>
    <rPh sb="2" eb="3">
      <t>ヒョウ</t>
    </rPh>
    <rPh sb="4" eb="5">
      <t>ナイ</t>
    </rPh>
    <rPh sb="6" eb="7">
      <t>カタチ</t>
    </rPh>
    <phoneticPr fontId="8"/>
  </si>
  <si>
    <t>①の場合（URL：　　　　　　　　　　　　　　　　　　　　　　　　　　　　　　　　　　　　　　　　　　　　　　　）</t>
    <rPh sb="2" eb="4">
      <t>バアイ</t>
    </rPh>
    <phoneticPr fontId="47"/>
  </si>
  <si>
    <t>改　善　内　容</t>
    <rPh sb="0" eb="1">
      <t>カイ</t>
    </rPh>
    <rPh sb="2" eb="3">
      <t>ゼン</t>
    </rPh>
    <rPh sb="4" eb="5">
      <t>ナイ</t>
    </rPh>
    <rPh sb="6" eb="7">
      <t>カタチ</t>
    </rPh>
    <phoneticPr fontId="47"/>
  </si>
  <si>
    <t>備考１</t>
    <rPh sb="0" eb="2">
      <t>ビコウ</t>
    </rPh>
    <phoneticPr fontId="47"/>
  </si>
  <si>
    <t>　自己評価結果等とは、その提供する支援の質の評価及び改善を行うに当たって従業者による評価を受けた上で行う、自己評価（自ら評価することをいう。）、保護者評価（通所給付決定保護者による評価をいう。）及び改善内容のことを指します。　自己評価結果等の公表については、都道府県に届出がされていない場合に減算することとなる点に留意下さい。</t>
    <phoneticPr fontId="47"/>
  </si>
  <si>
    <t>　減算は、届出がされていない月から届出がされていない状態が解消されるに至った月まで、障害児全員について減算する点に留意下さい。</t>
    <phoneticPr fontId="47"/>
  </si>
  <si>
    <t xml:space="preserve">３
</t>
    <phoneticPr fontId="47"/>
  </si>
  <si>
    <t>　公表内容については、すべての項目について公表が行われていることを確認の上、記入してください。（インターネットで公表している場合はURLを記入するのみで構いません。）改善内容については、自己評価及び保護者評価を踏まえた改善の内容について記入してください。</t>
    <rPh sb="1" eb="5">
      <t>コウヒョウナイヨウ</t>
    </rPh>
    <rPh sb="15" eb="17">
      <t>コウモク</t>
    </rPh>
    <rPh sb="21" eb="23">
      <t>コウヒョウ</t>
    </rPh>
    <rPh sb="24" eb="25">
      <t>オコナ</t>
    </rPh>
    <rPh sb="33" eb="35">
      <t>カクニン</t>
    </rPh>
    <rPh sb="36" eb="37">
      <t>ウエ</t>
    </rPh>
    <rPh sb="38" eb="40">
      <t>キニュウ</t>
    </rPh>
    <rPh sb="56" eb="58">
      <t>コウヒョウ</t>
    </rPh>
    <rPh sb="62" eb="64">
      <t>バアイ</t>
    </rPh>
    <rPh sb="69" eb="71">
      <t>キニュウ</t>
    </rPh>
    <rPh sb="76" eb="77">
      <t>カマ</t>
    </rPh>
    <rPh sb="83" eb="87">
      <t>カイゼンナイヨウ</t>
    </rPh>
    <rPh sb="93" eb="97">
      <t>ジコヒョウカ</t>
    </rPh>
    <rPh sb="97" eb="98">
      <t>オヨ</t>
    </rPh>
    <rPh sb="99" eb="104">
      <t>ホゴシャヒョウカ</t>
    </rPh>
    <rPh sb="105" eb="106">
      <t>フ</t>
    </rPh>
    <rPh sb="109" eb="111">
      <t>カイゼン</t>
    </rPh>
    <rPh sb="112" eb="114">
      <t>ナイヨウ</t>
    </rPh>
    <rPh sb="118" eb="120">
      <t>キニュウ</t>
    </rPh>
    <phoneticPr fontId="8"/>
  </si>
  <si>
    <t>（別紙61）</t>
    <rPh sb="1" eb="3">
      <t>ベッシ</t>
    </rPh>
    <phoneticPr fontId="4"/>
  </si>
  <si>
    <t>支援プログラムの公表状況に関する届出書</t>
    <rPh sb="0" eb="2">
      <t>シエン</t>
    </rPh>
    <rPh sb="13" eb="14">
      <t>カン</t>
    </rPh>
    <rPh sb="16" eb="19">
      <t>トドケデショ</t>
    </rPh>
    <phoneticPr fontId="8"/>
  </si>
  <si>
    <t>①児童発達支援　②放課後等デイサービス　③①・②の多機能　④居宅訪問型児童発達支援</t>
    <rPh sb="30" eb="32">
      <t>キョタク</t>
    </rPh>
    <rPh sb="32" eb="34">
      <t>ホウモン</t>
    </rPh>
    <rPh sb="34" eb="35">
      <t>ガタ</t>
    </rPh>
    <rPh sb="35" eb="37">
      <t>ジドウ</t>
    </rPh>
    <rPh sb="37" eb="39">
      <t>ハッタツ</t>
    </rPh>
    <rPh sb="39" eb="41">
      <t>シエン</t>
    </rPh>
    <phoneticPr fontId="8"/>
  </si>
  <si>
    <r>
      <t xml:space="preserve">指　定　年　月
</t>
    </r>
    <r>
      <rPr>
        <sz val="6"/>
        <rFont val="ＭＳ Ｐゴシック"/>
        <family val="3"/>
        <charset val="128"/>
      </rPr>
      <t>（居宅訪問型児童発達支援）</t>
    </r>
    <phoneticPr fontId="8"/>
  </si>
  <si>
    <t>【支援プログラムの公表状況】</t>
    <rPh sb="1" eb="3">
      <t>シエン</t>
    </rPh>
    <rPh sb="9" eb="11">
      <t>コウヒョウ</t>
    </rPh>
    <rPh sb="11" eb="13">
      <t>ジョウキョウ</t>
    </rPh>
    <phoneticPr fontId="8"/>
  </si>
  <si>
    <t>　　　　　　年　　　　　　　　　　月</t>
    <phoneticPr fontId="8"/>
  </si>
  <si>
    <t>①の場合は公表内容欄にURLを記載、②の場合は公表内容欄に詳細を記載</t>
    <rPh sb="2" eb="4">
      <t>バアイ</t>
    </rPh>
    <rPh sb="5" eb="7">
      <t>コウヒョウ</t>
    </rPh>
    <rPh sb="7" eb="9">
      <t>ナイヨウ</t>
    </rPh>
    <rPh sb="9" eb="10">
      <t>ラン</t>
    </rPh>
    <rPh sb="15" eb="17">
      <t>キサイ</t>
    </rPh>
    <rPh sb="20" eb="22">
      <t>バアイ</t>
    </rPh>
    <rPh sb="23" eb="25">
      <t>コウヒョウ</t>
    </rPh>
    <rPh sb="25" eb="27">
      <t>ナイヨウ</t>
    </rPh>
    <rPh sb="27" eb="28">
      <t>ラン</t>
    </rPh>
    <rPh sb="29" eb="31">
      <t>ショウサイ</t>
    </rPh>
    <rPh sb="32" eb="34">
      <t>キサイ</t>
    </rPh>
    <phoneticPr fontId="8"/>
  </si>
  <si>
    <t>備考１　支援プログラムの公表については、都道府県に届出がされていない場合に減算することとなる点に
　　　　留意下さい。
　　　２　減算は、届出がされていない月から届出がされていない状態が解消されるに至った月まで、障害児　
　　　　全員について減算する点に留意下さい。
　　　３　都道府県に届出がされていない場合であっても令和７年３月31日までの間は減算されませんが、
　　　　総合的な支援と支援内容の見える化を進める観点から、速やかに取組を進める必要がある点に留
　　　　意下さい。</t>
    <rPh sb="0" eb="2">
      <t>ビコウ</t>
    </rPh>
    <rPh sb="46" eb="47">
      <t>テン</t>
    </rPh>
    <rPh sb="53" eb="55">
      <t>リュウイ</t>
    </rPh>
    <rPh sb="55" eb="56">
      <t>クダ</t>
    </rPh>
    <rPh sb="65" eb="67">
      <t>ゲンサン</t>
    </rPh>
    <rPh sb="213" eb="214">
      <t>スミ</t>
    </rPh>
    <rPh sb="223" eb="225">
      <t>ヒツヨウ</t>
    </rPh>
    <rPh sb="228" eb="229">
      <t>テン</t>
    </rPh>
    <rPh sb="237" eb="238">
      <t>クダ</t>
    </rPh>
    <phoneticPr fontId="8"/>
  </si>
  <si>
    <t>（別紙63）</t>
    <rPh sb="1" eb="3">
      <t>ベッシ</t>
    </rPh>
    <phoneticPr fontId="4"/>
  </si>
  <si>
    <t>看護職員加配加算に関する届出書</t>
    <rPh sb="0" eb="2">
      <t>カンゴ</t>
    </rPh>
    <rPh sb="2" eb="4">
      <t>ショクイン</t>
    </rPh>
    <rPh sb="4" eb="6">
      <t>カハイ</t>
    </rPh>
    <rPh sb="6" eb="8">
      <t>カサン</t>
    </rPh>
    <rPh sb="9" eb="10">
      <t>カン</t>
    </rPh>
    <rPh sb="12" eb="15">
      <t>トドケデショ</t>
    </rPh>
    <phoneticPr fontId="8"/>
  </si>
  <si>
    <t>事業所・施設の名称</t>
    <rPh sb="0" eb="3">
      <t>ジギョウショ</t>
    </rPh>
    <rPh sb="4" eb="6">
      <t>シセツ</t>
    </rPh>
    <rPh sb="7" eb="9">
      <t>メイショウ</t>
    </rPh>
    <phoneticPr fontId="8"/>
  </si>
  <si>
    <t xml:space="preserve">  児童発達支援</t>
    <rPh sb="2" eb="4">
      <t>ジドウ</t>
    </rPh>
    <rPh sb="4" eb="6">
      <t>ハッタツ</t>
    </rPh>
    <rPh sb="6" eb="8">
      <t>シエン</t>
    </rPh>
    <phoneticPr fontId="8"/>
  </si>
  <si>
    <t xml:space="preserve"> 放課後等デイサービス</t>
    <rPh sb="1" eb="4">
      <t>ホウカゴ</t>
    </rPh>
    <rPh sb="4" eb="5">
      <t>トウ</t>
    </rPh>
    <phoneticPr fontId="8"/>
  </si>
  <si>
    <t xml:space="preserve">  ③</t>
    <phoneticPr fontId="8"/>
  </si>
  <si>
    <t xml:space="preserve">    ①・②の多機能</t>
    <rPh sb="8" eb="11">
      <t>タキノウ</t>
    </rPh>
    <phoneticPr fontId="8"/>
  </si>
  <si>
    <t>　１　異動区分</t>
    <rPh sb="3" eb="5">
      <t>イドウ</t>
    </rPh>
    <rPh sb="5" eb="7">
      <t>クブン</t>
    </rPh>
    <phoneticPr fontId="8"/>
  </si>
  <si>
    <t>①　新規　　　　　　　　　　　　②　変更　　　　　　　　　　　　　③　終了</t>
    <rPh sb="2" eb="4">
      <t>シンキ</t>
    </rPh>
    <rPh sb="18" eb="20">
      <t>ヘンコウ</t>
    </rPh>
    <rPh sb="35" eb="37">
      <t>シュウリョウ</t>
    </rPh>
    <phoneticPr fontId="8"/>
  </si>
  <si>
    <t>　２　看護職員の
　　　状況</t>
    <rPh sb="3" eb="5">
      <t>カンゴ</t>
    </rPh>
    <rPh sb="5" eb="7">
      <t>ショクイン</t>
    </rPh>
    <rPh sb="12" eb="14">
      <t>ジョウキョウ</t>
    </rPh>
    <phoneticPr fontId="8"/>
  </si>
  <si>
    <t>単位①</t>
    <rPh sb="0" eb="2">
      <t>タンイ</t>
    </rPh>
    <phoneticPr fontId="8"/>
  </si>
  <si>
    <t>単位②</t>
    <rPh sb="0" eb="2">
      <t>タンイ</t>
    </rPh>
    <phoneticPr fontId="8"/>
  </si>
  <si>
    <t>基準人数 A</t>
    <rPh sb="0" eb="2">
      <t>キジュン</t>
    </rPh>
    <rPh sb="2" eb="4">
      <t>ニンズウ</t>
    </rPh>
    <phoneticPr fontId="8"/>
  </si>
  <si>
    <t>人　</t>
    <rPh sb="0" eb="1">
      <t>ヒト</t>
    </rPh>
    <phoneticPr fontId="8"/>
  </si>
  <si>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8"/>
  </si>
  <si>
    <t>看護職員の総数 Ｃ
（常勤換算）</t>
    <rPh sb="0" eb="2">
      <t>カンゴ</t>
    </rPh>
    <rPh sb="2" eb="4">
      <t>ショクイン</t>
    </rPh>
    <rPh sb="5" eb="7">
      <t>ソウスウ</t>
    </rPh>
    <rPh sb="11" eb="13">
      <t>ジョウキン</t>
    </rPh>
    <rPh sb="13" eb="15">
      <t>カンサン</t>
    </rPh>
    <phoneticPr fontId="8"/>
  </si>
  <si>
    <t>うち保健師の員数</t>
    <rPh sb="2" eb="5">
      <t>ホケンシ</t>
    </rPh>
    <rPh sb="6" eb="8">
      <t>インスウ</t>
    </rPh>
    <phoneticPr fontId="8"/>
  </si>
  <si>
    <t>うち助産師の員数</t>
    <rPh sb="2" eb="5">
      <t>ジョサンシ</t>
    </rPh>
    <rPh sb="6" eb="8">
      <t>インスウ</t>
    </rPh>
    <phoneticPr fontId="8"/>
  </si>
  <si>
    <t>うち看護師の員数</t>
    <rPh sb="2" eb="5">
      <t>カンゴシ</t>
    </rPh>
    <rPh sb="6" eb="8">
      <t>インスウ</t>
    </rPh>
    <phoneticPr fontId="8"/>
  </si>
  <si>
    <t>うち准看護師の員数</t>
    <rPh sb="2" eb="6">
      <t>ジュンカンゴシ</t>
    </rPh>
    <rPh sb="7" eb="9">
      <t>インスウ</t>
    </rPh>
    <phoneticPr fontId="8"/>
  </si>
  <si>
    <t>加配人数
（Ｃ－Ｂ－A）</t>
    <rPh sb="0" eb="2">
      <t>カハイ</t>
    </rPh>
    <rPh sb="2" eb="4">
      <t>ニンズウ</t>
    </rPh>
    <phoneticPr fontId="8"/>
  </si>
  <si>
    <t>　３　医療的ケア児
　　　の医療的ケア
　　　スコア</t>
    <rPh sb="3" eb="6">
      <t>イリョウテキ</t>
    </rPh>
    <rPh sb="8" eb="9">
      <t>ジ</t>
    </rPh>
    <rPh sb="14" eb="17">
      <t>イリョウテキ</t>
    </rPh>
    <phoneticPr fontId="8"/>
  </si>
  <si>
    <t>①利用した医療的ケア児のスコア（※）</t>
    <rPh sb="1" eb="3">
      <t>リヨウ</t>
    </rPh>
    <rPh sb="5" eb="8">
      <t>イリョウテキ</t>
    </rPh>
    <rPh sb="10" eb="11">
      <t>ジ</t>
    </rPh>
    <phoneticPr fontId="8"/>
  </si>
  <si>
    <t>②開所日数</t>
    <rPh sb="1" eb="3">
      <t>カイショ</t>
    </rPh>
    <rPh sb="3" eb="5">
      <t>ニッスウ</t>
    </rPh>
    <phoneticPr fontId="8"/>
  </si>
  <si>
    <t>③医療的ケアスコアの
合計の点数
（①÷②）</t>
    <rPh sb="1" eb="4">
      <t>イリョウテキ</t>
    </rPh>
    <rPh sb="11" eb="13">
      <t>ゴウケイ</t>
    </rPh>
    <rPh sb="14" eb="16">
      <t>テンスウ</t>
    </rPh>
    <phoneticPr fontId="8"/>
  </si>
  <si>
    <t>４月</t>
    <rPh sb="1" eb="2">
      <t>ガツ</t>
    </rPh>
    <phoneticPr fontId="8"/>
  </si>
  <si>
    <t>５月</t>
    <rPh sb="1" eb="2">
      <t>ガツ</t>
    </rPh>
    <phoneticPr fontId="8"/>
  </si>
  <si>
    <t>６月</t>
    <rPh sb="1" eb="2">
      <t>ガツ</t>
    </rPh>
    <phoneticPr fontId="8"/>
  </si>
  <si>
    <t>７月</t>
    <rPh sb="1" eb="2">
      <t>ガツ</t>
    </rPh>
    <phoneticPr fontId="8"/>
  </si>
  <si>
    <t>８月</t>
    <rPh sb="1" eb="2">
      <t>ガツ</t>
    </rPh>
    <phoneticPr fontId="8"/>
  </si>
  <si>
    <t>９月</t>
    <rPh sb="1" eb="2">
      <t>ガツ</t>
    </rPh>
    <phoneticPr fontId="8"/>
  </si>
  <si>
    <t>10月</t>
    <rPh sb="2" eb="3">
      <t>ガツ</t>
    </rPh>
    <phoneticPr fontId="8"/>
  </si>
  <si>
    <t>11月</t>
    <rPh sb="2" eb="3">
      <t>ガツ</t>
    </rPh>
    <phoneticPr fontId="8"/>
  </si>
  <si>
    <t>12月</t>
    <rPh sb="2" eb="3">
      <t>ガツ</t>
    </rPh>
    <phoneticPr fontId="8"/>
  </si>
  <si>
    <t>１月</t>
    <rPh sb="1" eb="2">
      <t>ガツ</t>
    </rPh>
    <phoneticPr fontId="8"/>
  </si>
  <si>
    <t>２月</t>
    <rPh sb="1" eb="2">
      <t>ガツ</t>
    </rPh>
    <phoneticPr fontId="8"/>
  </si>
  <si>
    <t>３月</t>
    <rPh sb="1" eb="2">
      <t>ガツ</t>
    </rPh>
    <phoneticPr fontId="8"/>
  </si>
  <si>
    <t>合計</t>
    <rPh sb="0" eb="2">
      <t>ゴウケイ</t>
    </rPh>
    <phoneticPr fontId="8"/>
  </si>
  <si>
    <t>備考１　「サービスの種別」、「異動区分」欄については、該当する番号に○を付してください。</t>
    <rPh sb="0" eb="2">
      <t>ビコウ</t>
    </rPh>
    <rPh sb="10" eb="12">
      <t>シュベツ</t>
    </rPh>
    <rPh sb="15" eb="17">
      <t>イドウ</t>
    </rPh>
    <rPh sb="17" eb="19">
      <t>クブン</t>
    </rPh>
    <rPh sb="20" eb="21">
      <t>ラン</t>
    </rPh>
    <rPh sb="27" eb="29">
      <t>ガイトウ</t>
    </rPh>
    <rPh sb="31" eb="33">
      <t>バンゴウ</t>
    </rPh>
    <rPh sb="36" eb="37">
      <t>フ</t>
    </rPh>
    <phoneticPr fontId="8"/>
  </si>
  <si>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8"/>
  </si>
  <si>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8"/>
  </si>
  <si>
    <r>
      <t>　　</t>
    </r>
    <r>
      <rPr>
        <sz val="10.5"/>
        <rFont val="HGｺﾞｼｯｸM"/>
        <family val="3"/>
        <charset val="128"/>
      </rPr>
      <t>４　「うち保健師の員数」等には、サービス毎に配置されている看護職員の数を単位別に記載してください。</t>
    </r>
    <rPh sb="7" eb="10">
      <t>ホケンシ</t>
    </rPh>
    <rPh sb="11" eb="13">
      <t>インスウ</t>
    </rPh>
    <rPh sb="14" eb="15">
      <t>トウ</t>
    </rPh>
    <rPh sb="22" eb="23">
      <t>ゴト</t>
    </rPh>
    <rPh sb="24" eb="26">
      <t>ハイチ</t>
    </rPh>
    <rPh sb="31" eb="33">
      <t>カンゴ</t>
    </rPh>
    <rPh sb="33" eb="35">
      <t>ショクイン</t>
    </rPh>
    <rPh sb="36" eb="37">
      <t>カズ</t>
    </rPh>
    <rPh sb="38" eb="40">
      <t>タンイ</t>
    </rPh>
    <rPh sb="40" eb="41">
      <t>ベツ</t>
    </rPh>
    <rPh sb="42" eb="44">
      <t>キサイ</t>
    </rPh>
    <phoneticPr fontId="8"/>
  </si>
  <si>
    <t>　　５　資格等を求める配置については、配置する職員の資格等を証明する書類を添付してください。</t>
    <phoneticPr fontId="47"/>
  </si>
  <si>
    <t>　　　</t>
    <phoneticPr fontId="8"/>
  </si>
  <si>
    <t>（別紙64）</t>
    <rPh sb="1" eb="3">
      <t>ベッシ</t>
    </rPh>
    <phoneticPr fontId="4"/>
  </si>
  <si>
    <t>栄養士配置加算に関する届出書</t>
    <phoneticPr fontId="8"/>
  </si>
  <si>
    <t>　１　児童発達支援セン
　　ターの名称</t>
    <rPh sb="3" eb="5">
      <t>ジドウ</t>
    </rPh>
    <rPh sb="5" eb="7">
      <t>ハッタツ</t>
    </rPh>
    <rPh sb="7" eb="9">
      <t>シエン</t>
    </rPh>
    <rPh sb="17" eb="19">
      <t>メイショウ</t>
    </rPh>
    <phoneticPr fontId="8"/>
  </si>
  <si>
    <t>　２　異動区分</t>
    <rPh sb="3" eb="5">
      <t>イドウ</t>
    </rPh>
    <rPh sb="5" eb="7">
      <t>クブン</t>
    </rPh>
    <phoneticPr fontId="8"/>
  </si>
  <si>
    <t>　１　新規　　　　　　　　２　変更　　　　　　　　３　終了</t>
    <phoneticPr fontId="8"/>
  </si>
  <si>
    <t xml:space="preserve">  ３　届出項目</t>
    <rPh sb="4" eb="6">
      <t>トドケデ</t>
    </rPh>
    <rPh sb="6" eb="8">
      <t>コウモク</t>
    </rPh>
    <phoneticPr fontId="8"/>
  </si>
  <si>
    <t xml:space="preserve"> １　栄養士配置加算(Ⅰ）　　　　２　栄養士配置加算(Ⅱ)</t>
    <rPh sb="3" eb="6">
      <t>エイヨウシ</t>
    </rPh>
    <rPh sb="6" eb="8">
      <t>ハイチ</t>
    </rPh>
    <rPh sb="8" eb="10">
      <t>カサン</t>
    </rPh>
    <rPh sb="19" eb="22">
      <t>エイヨウシ</t>
    </rPh>
    <rPh sb="22" eb="24">
      <t>ハイチ</t>
    </rPh>
    <rPh sb="24" eb="26">
      <t>カサン</t>
    </rPh>
    <phoneticPr fontId="8"/>
  </si>
  <si>
    <t>　４　栄養士配置の状況</t>
    <rPh sb="3" eb="5">
      <t>エイヨウ</t>
    </rPh>
    <rPh sb="5" eb="6">
      <t>シ</t>
    </rPh>
    <rPh sb="6" eb="8">
      <t>ハイチ</t>
    </rPh>
    <rPh sb="9" eb="11">
      <t>ジョウキョウ</t>
    </rPh>
    <phoneticPr fontId="8"/>
  </si>
  <si>
    <t>常勤</t>
    <rPh sb="0" eb="2">
      <t>ジョウキン</t>
    </rPh>
    <phoneticPr fontId="8"/>
  </si>
  <si>
    <t>非常勤</t>
    <rPh sb="0" eb="3">
      <t>ヒジョウキン</t>
    </rPh>
    <phoneticPr fontId="8"/>
  </si>
  <si>
    <t>管理栄養士</t>
    <rPh sb="0" eb="2">
      <t>カンリ</t>
    </rPh>
    <rPh sb="2" eb="5">
      <t>エイヨウシ</t>
    </rPh>
    <phoneticPr fontId="8"/>
  </si>
  <si>
    <t>人</t>
    <rPh sb="0" eb="1">
      <t>ヒト</t>
    </rPh>
    <phoneticPr fontId="8"/>
  </si>
  <si>
    <t>栄養士</t>
    <rPh sb="0" eb="3">
      <t>エイヨウシ</t>
    </rPh>
    <phoneticPr fontId="8"/>
  </si>
  <si>
    <t>備考１「異動区分」、「届出項目」欄については、該当する番号に○を付してください。</t>
    <rPh sb="0" eb="2">
      <t>ビコウ</t>
    </rPh>
    <rPh sb="4" eb="6">
      <t>イドウ</t>
    </rPh>
    <rPh sb="6" eb="8">
      <t>クブン</t>
    </rPh>
    <rPh sb="11" eb="13">
      <t>トドケデ</t>
    </rPh>
    <rPh sb="13" eb="15">
      <t>コウモク</t>
    </rPh>
    <rPh sb="16" eb="17">
      <t>ラン</t>
    </rPh>
    <rPh sb="23" eb="25">
      <t>ガイトウ</t>
    </rPh>
    <rPh sb="27" eb="29">
      <t>バンゴウ</t>
    </rPh>
    <rPh sb="32" eb="33">
      <t>フ</t>
    </rPh>
    <phoneticPr fontId="8"/>
  </si>
  <si>
    <t>　　２　資格等を求める配置については、配置する職員の資格等を証明する書類を添付してください。</t>
    <phoneticPr fontId="47"/>
  </si>
  <si>
    <t>（別紙65）</t>
    <rPh sb="1" eb="3">
      <t>ベッシ</t>
    </rPh>
    <phoneticPr fontId="4"/>
  </si>
  <si>
    <t>食事提供加算届出書</t>
    <rPh sb="0" eb="2">
      <t>ショクジ</t>
    </rPh>
    <rPh sb="2" eb="4">
      <t>テイキョウ</t>
    </rPh>
    <rPh sb="4" eb="6">
      <t>カサン</t>
    </rPh>
    <phoneticPr fontId="8"/>
  </si>
  <si>
    <t>①　新規　　　　　②　変更　　　　　　③　終了</t>
    <rPh sb="2" eb="4">
      <t>シンキ</t>
    </rPh>
    <rPh sb="11" eb="13">
      <t>ヘンコウ</t>
    </rPh>
    <rPh sb="21" eb="23">
      <t>シュウリョウ</t>
    </rPh>
    <phoneticPr fontId="8"/>
  </si>
  <si>
    <t xml:space="preserve">  ２　届出項目</t>
    <rPh sb="4" eb="6">
      <t>トドケデ</t>
    </rPh>
    <rPh sb="6" eb="8">
      <t>コウモク</t>
    </rPh>
    <phoneticPr fontId="8"/>
  </si>
  <si>
    <t xml:space="preserve"> １　食事提供加算(Ⅰ）   　２　食事提供加算(Ⅱ)</t>
    <rPh sb="3" eb="9">
      <t>ショクジテイキョウカサン</t>
    </rPh>
    <rPh sb="18" eb="20">
      <t>ショクジ</t>
    </rPh>
    <rPh sb="20" eb="22">
      <t>テイキョウ</t>
    </rPh>
    <rPh sb="22" eb="24">
      <t>カサン</t>
    </rPh>
    <phoneticPr fontId="8"/>
  </si>
  <si>
    <t>　３　調理室での調理</t>
    <rPh sb="3" eb="5">
      <t>チョウリ</t>
    </rPh>
    <rPh sb="5" eb="6">
      <t>シツ</t>
    </rPh>
    <rPh sb="8" eb="10">
      <t>チョウリ</t>
    </rPh>
    <phoneticPr fontId="4"/>
  </si>
  <si>
    <t>　①　行っている　　　　②　行っていない</t>
    <rPh sb="3" eb="4">
      <t>オコナ</t>
    </rPh>
    <rPh sb="14" eb="15">
      <t>オコナ</t>
    </rPh>
    <phoneticPr fontId="4"/>
  </si>
  <si>
    <t>　４　助言・指導を行う栄養士または管理栄養士</t>
    <rPh sb="3" eb="5">
      <t>ジョゲン</t>
    </rPh>
    <rPh sb="6" eb="8">
      <t>シドウ</t>
    </rPh>
    <rPh sb="9" eb="10">
      <t>オコナ</t>
    </rPh>
    <rPh sb="11" eb="14">
      <t>エイヨウシ</t>
    </rPh>
    <rPh sb="17" eb="19">
      <t>カンリ</t>
    </rPh>
    <rPh sb="19" eb="21">
      <t>エイヨウ</t>
    </rPh>
    <rPh sb="21" eb="22">
      <t>シ</t>
    </rPh>
    <phoneticPr fontId="4"/>
  </si>
  <si>
    <t>食事提供加算（Ⅰ）</t>
    <rPh sb="0" eb="2">
      <t>ショクジ</t>
    </rPh>
    <rPh sb="2" eb="6">
      <t>テイキョウカサン</t>
    </rPh>
    <phoneticPr fontId="8"/>
  </si>
  <si>
    <t>所属　氏名</t>
    <rPh sb="0" eb="2">
      <t>ショゾク</t>
    </rPh>
    <rPh sb="3" eb="5">
      <t>シメイ</t>
    </rPh>
    <phoneticPr fontId="8"/>
  </si>
  <si>
    <t>栄養士</t>
    <rPh sb="0" eb="3">
      <t>エイヨウシ</t>
    </rPh>
    <phoneticPr fontId="4"/>
  </si>
  <si>
    <t>食事提供加算（Ⅱ）</t>
    <rPh sb="0" eb="2">
      <t>ショクジ</t>
    </rPh>
    <rPh sb="2" eb="4">
      <t>テイキョウ</t>
    </rPh>
    <rPh sb="4" eb="6">
      <t>カサン</t>
    </rPh>
    <phoneticPr fontId="8"/>
  </si>
  <si>
    <t>　５　業務委託部分</t>
    <rPh sb="3" eb="7">
      <t>ギョウムイタク</t>
    </rPh>
    <rPh sb="7" eb="9">
      <t>ブブン</t>
    </rPh>
    <phoneticPr fontId="8"/>
  </si>
  <si>
    <t>業務委託先</t>
    <rPh sb="0" eb="4">
      <t>ギョウムイタク</t>
    </rPh>
    <rPh sb="4" eb="5">
      <t>サキ</t>
    </rPh>
    <phoneticPr fontId="8"/>
  </si>
  <si>
    <t>委託業務の内容</t>
    <rPh sb="0" eb="4">
      <t>イタクギョウム</t>
    </rPh>
    <rPh sb="5" eb="7">
      <t>ナイヨウ</t>
    </rPh>
    <phoneticPr fontId="8"/>
  </si>
  <si>
    <t>食事提供の確保方策</t>
    <rPh sb="0" eb="4">
      <t>ショクジテイキョウ</t>
    </rPh>
    <rPh sb="5" eb="7">
      <t>カクホ</t>
    </rPh>
    <rPh sb="7" eb="9">
      <t>ホウサク</t>
    </rPh>
    <phoneticPr fontId="8"/>
  </si>
  <si>
    <t>備考１　「異動区分」欄については、該当する番号に○を付してください。</t>
    <phoneticPr fontId="4"/>
  </si>
  <si>
    <t>　　２　「届出項目」欄については、該当する番号に〇を付してください。</t>
    <rPh sb="5" eb="6">
      <t>トド</t>
    </rPh>
    <rPh sb="6" eb="9">
      <t>デコウモク</t>
    </rPh>
    <phoneticPr fontId="4"/>
  </si>
  <si>
    <t xml:space="preserve">          </t>
    <phoneticPr fontId="4"/>
  </si>
  <si>
    <t>　　３　「調理室での調理」の欄については、該当する番号に〇を付してください。</t>
    <phoneticPr fontId="4"/>
  </si>
  <si>
    <t xml:space="preserve">     </t>
    <phoneticPr fontId="47"/>
  </si>
  <si>
    <t>　　４　助言、指導を行う栄養士または管理栄養士は、資格を証明する書類を添付して
　　　ください。</t>
    <phoneticPr fontId="4"/>
  </si>
  <si>
    <t>　　５　資格等を求める配置については、配置する職員の資格等を証明する書類を添付
　　　してください。</t>
    <phoneticPr fontId="4"/>
  </si>
  <si>
    <t>（別紙66-１）</t>
    <rPh sb="1" eb="3">
      <t>ベッシ</t>
    </rPh>
    <phoneticPr fontId="4"/>
  </si>
  <si>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8"/>
  </si>
  <si>
    <t>　　１　異動区分</t>
    <rPh sb="4" eb="6">
      <t>イドウ</t>
    </rPh>
    <rPh sb="6" eb="8">
      <t>クブン</t>
    </rPh>
    <phoneticPr fontId="8"/>
  </si>
  <si>
    <t>　　２　サービス種別</t>
    <rPh sb="8" eb="10">
      <t>シュベツ</t>
    </rPh>
    <phoneticPr fontId="47"/>
  </si>
  <si>
    <t>①児童発達支援　　②居宅訪問型児童発達支援　　③保育所等訪問支援</t>
    <rPh sb="1" eb="3">
      <t>ジドウ</t>
    </rPh>
    <rPh sb="3" eb="5">
      <t>ハッタツ</t>
    </rPh>
    <rPh sb="5" eb="7">
      <t>シエン</t>
    </rPh>
    <rPh sb="10" eb="21">
      <t>キョタクホウモンガタジドウハッタツシエン</t>
    </rPh>
    <rPh sb="24" eb="27">
      <t>ホイクジョ</t>
    </rPh>
    <rPh sb="27" eb="28">
      <t>トウ</t>
    </rPh>
    <rPh sb="28" eb="30">
      <t>ホウモン</t>
    </rPh>
    <rPh sb="30" eb="32">
      <t>シエン</t>
    </rPh>
    <phoneticPr fontId="47"/>
  </si>
  <si>
    <t>　　３　職員の勤務体制</t>
    <rPh sb="4" eb="6">
      <t>ショクイン</t>
    </rPh>
    <rPh sb="7" eb="11">
      <t>キンムタイセイ</t>
    </rPh>
    <phoneticPr fontId="47"/>
  </si>
  <si>
    <t>　１　強度行動障害支援者養成研修（実践研修）修了者　配置</t>
    <phoneticPr fontId="8"/>
  </si>
  <si>
    <t>　　修了者氏名：</t>
    <phoneticPr fontId="4"/>
  </si>
  <si>
    <t>　２　強度行動障害支援者養成研修（基礎研修）修了者　配置</t>
    <phoneticPr fontId="8"/>
  </si>
  <si>
    <t>※　１は必須　　２は１が兼ねる場合も可</t>
    <rPh sb="4" eb="6">
      <t>ヒッス</t>
    </rPh>
    <rPh sb="12" eb="13">
      <t>カ</t>
    </rPh>
    <rPh sb="15" eb="17">
      <t>バアイ</t>
    </rPh>
    <rPh sb="18" eb="19">
      <t>カ</t>
    </rPh>
    <phoneticPr fontId="47"/>
  </si>
  <si>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8"/>
  </si>
  <si>
    <t>　　２　資格等を求める配置については、配置する職員の資格等を証明する書類を添付してください。</t>
    <phoneticPr fontId="8"/>
  </si>
  <si>
    <t>（別紙66-２）</t>
    <rPh sb="1" eb="3">
      <t>ベッシ</t>
    </rPh>
    <phoneticPr fontId="4"/>
  </si>
  <si>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8"/>
  </si>
  <si>
    <t>　　２　届出項目</t>
    <rPh sb="4" eb="6">
      <t>トドケデ</t>
    </rPh>
    <rPh sb="6" eb="8">
      <t>コウモク</t>
    </rPh>
    <phoneticPr fontId="8"/>
  </si>
  <si>
    <t>①　強度行動障害児支援加算（Ⅰ）
②　強度行動障害児支援加算（Ⅱ）</t>
    <rPh sb="2" eb="4">
      <t>キョウド</t>
    </rPh>
    <rPh sb="4" eb="9">
      <t>コウドウショウガイジ</t>
    </rPh>
    <rPh sb="9" eb="11">
      <t>シエン</t>
    </rPh>
    <rPh sb="11" eb="13">
      <t>カサン</t>
    </rPh>
    <rPh sb="20" eb="22">
      <t>キョウド</t>
    </rPh>
    <rPh sb="22" eb="27">
      <t>コウドウショウガイジ</t>
    </rPh>
    <rPh sb="27" eb="29">
      <t>シエン</t>
    </rPh>
    <rPh sb="29" eb="31">
      <t>カサン</t>
    </rPh>
    <phoneticPr fontId="8"/>
  </si>
  <si>
    <t>　　３　職員の体制</t>
    <rPh sb="4" eb="6">
      <t>ショクイン</t>
    </rPh>
    <rPh sb="7" eb="9">
      <t>タイセイ</t>
    </rPh>
    <phoneticPr fontId="47"/>
  </si>
  <si>
    <t>※加算（Ⅰ）</t>
    <rPh sb="1" eb="3">
      <t>カサン</t>
    </rPh>
    <phoneticPr fontId="8"/>
  </si>
  <si>
    <t>※加算（Ⅱ）</t>
    <rPh sb="1" eb="3">
      <t>カサン</t>
    </rPh>
    <phoneticPr fontId="8"/>
  </si>
  <si>
    <t>　２　強度行動障害支援者養成研修（中核的人材）修了者　配置</t>
    <rPh sb="17" eb="19">
      <t>チュウカク</t>
    </rPh>
    <rPh sb="19" eb="20">
      <t>テキ</t>
    </rPh>
    <rPh sb="20" eb="22">
      <t>ジンザイ</t>
    </rPh>
    <phoneticPr fontId="8"/>
  </si>
  <si>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8"/>
  </si>
  <si>
    <t>（別紙67）</t>
    <rPh sb="1" eb="3">
      <t>ベッシ</t>
    </rPh>
    <phoneticPr fontId="4"/>
  </si>
  <si>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8"/>
  </si>
  <si>
    <t>　　１　事業所の名称</t>
    <rPh sb="4" eb="7">
      <t>ジギョウショ</t>
    </rPh>
    <rPh sb="8" eb="10">
      <t>メイショウ</t>
    </rPh>
    <phoneticPr fontId="8"/>
  </si>
  <si>
    <t>　　２　異動区分</t>
    <rPh sb="4" eb="6">
      <t>イドウ</t>
    </rPh>
    <rPh sb="6" eb="8">
      <t>クブン</t>
    </rPh>
    <phoneticPr fontId="8"/>
  </si>
  <si>
    <t>１　新規　　　　　　２　変更　　　　　　３　終了</t>
    <rPh sb="2" eb="4">
      <t>シンキ</t>
    </rPh>
    <rPh sb="12" eb="14">
      <t>ヘンコウ</t>
    </rPh>
    <rPh sb="22" eb="24">
      <t>シュウリョウ</t>
    </rPh>
    <phoneticPr fontId="8"/>
  </si>
  <si>
    <t>　　３　サービス種別</t>
    <rPh sb="8" eb="10">
      <t>シュベツ</t>
    </rPh>
    <phoneticPr fontId="47"/>
  </si>
  <si>
    <t>　　①　児童発達支援（児童発達支援センター又は主として重症心身障害児を
　　　通わせる事業所で行われるものを除く）</t>
    <rPh sb="4" eb="6">
      <t>ジドウ</t>
    </rPh>
    <rPh sb="6" eb="8">
      <t>ハッタツ</t>
    </rPh>
    <rPh sb="8" eb="10">
      <t>シエン</t>
    </rPh>
    <rPh sb="11" eb="13">
      <t>ジドウ</t>
    </rPh>
    <rPh sb="13" eb="15">
      <t>ハッタツ</t>
    </rPh>
    <rPh sb="15" eb="17">
      <t>シエン</t>
    </rPh>
    <rPh sb="21" eb="22">
      <t>マタ</t>
    </rPh>
    <rPh sb="47" eb="48">
      <t>オコナ</t>
    </rPh>
    <rPh sb="54" eb="55">
      <t>ノゾ</t>
    </rPh>
    <phoneticPr fontId="47"/>
  </si>
  <si>
    <t>　　②　児童発達支援（児童発達支援センター又は主として重症心身障害児を
　　　通わせる事業所で行われるものに限る）</t>
    <rPh sb="4" eb="6">
      <t>ジドウ</t>
    </rPh>
    <rPh sb="6" eb="8">
      <t>ハッタツ</t>
    </rPh>
    <rPh sb="8" eb="10">
      <t>シエン</t>
    </rPh>
    <rPh sb="11" eb="13">
      <t>ジドウ</t>
    </rPh>
    <rPh sb="13" eb="15">
      <t>ハッタツ</t>
    </rPh>
    <rPh sb="15" eb="17">
      <t>シエン</t>
    </rPh>
    <rPh sb="21" eb="22">
      <t>マタ</t>
    </rPh>
    <rPh sb="47" eb="48">
      <t>オコナ</t>
    </rPh>
    <rPh sb="54" eb="55">
      <t>カギ</t>
    </rPh>
    <phoneticPr fontId="47"/>
  </si>
  <si>
    <t>　　③　放課後等デイサービス</t>
    <rPh sb="4" eb="8">
      <t>ホウカゴトウ</t>
    </rPh>
    <phoneticPr fontId="47"/>
  </si>
  <si>
    <t>　　４　送迎の対象に
　　　　含まれる児童</t>
    <rPh sb="4" eb="6">
      <t>ソウゲイ</t>
    </rPh>
    <rPh sb="7" eb="9">
      <t>タイショウ</t>
    </rPh>
    <rPh sb="15" eb="16">
      <t>フク</t>
    </rPh>
    <rPh sb="19" eb="21">
      <t>ジドウ</t>
    </rPh>
    <phoneticPr fontId="47"/>
  </si>
  <si>
    <t>１　重症心身障害児　　　２　医療的ケア児　　　３　１及び２</t>
    <rPh sb="2" eb="4">
      <t>ジュウショウ</t>
    </rPh>
    <rPh sb="4" eb="6">
      <t>シンシン</t>
    </rPh>
    <rPh sb="6" eb="9">
      <t>ショウガイジ</t>
    </rPh>
    <rPh sb="14" eb="17">
      <t>イリョウテキ</t>
    </rPh>
    <rPh sb="19" eb="20">
      <t>ジ</t>
    </rPh>
    <rPh sb="26" eb="27">
      <t>オヨ</t>
    </rPh>
    <phoneticPr fontId="8"/>
  </si>
  <si>
    <t>　　５　送迎の体制
　　　　（運転手以外）</t>
    <rPh sb="4" eb="6">
      <t>ソウゲイ</t>
    </rPh>
    <rPh sb="7" eb="9">
      <t>タイセイ</t>
    </rPh>
    <rPh sb="15" eb="18">
      <t>ウンテンシュ</t>
    </rPh>
    <rPh sb="18" eb="20">
      <t>イガイ</t>
    </rPh>
    <phoneticPr fontId="8"/>
  </si>
  <si>
    <t>職種</t>
    <rPh sb="0" eb="2">
      <t>ショクシュ</t>
    </rPh>
    <phoneticPr fontId="8"/>
  </si>
  <si>
    <t>喀痰吸引等の
実施可否</t>
    <rPh sb="0" eb="2">
      <t>カクタン</t>
    </rPh>
    <rPh sb="2" eb="4">
      <t>キュウイン</t>
    </rPh>
    <rPh sb="4" eb="5">
      <t>トウ</t>
    </rPh>
    <rPh sb="7" eb="9">
      <t>ジッシ</t>
    </rPh>
    <rPh sb="9" eb="11">
      <t>カヒ</t>
    </rPh>
    <phoneticPr fontId="8"/>
  </si>
  <si>
    <t>計</t>
    <rPh sb="0" eb="1">
      <t>ケイ</t>
    </rPh>
    <phoneticPr fontId="8"/>
  </si>
  <si>
    <t>人　　</t>
    <rPh sb="0" eb="1">
      <t>ニン</t>
    </rPh>
    <phoneticPr fontId="8"/>
  </si>
  <si>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8"/>
  </si>
  <si>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47"/>
  </si>
  <si>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8"/>
  </si>
  <si>
    <t>　</t>
    <phoneticPr fontId="47"/>
  </si>
  <si>
    <t>（別紙68）</t>
    <rPh sb="1" eb="3">
      <t>ベッシ</t>
    </rPh>
    <phoneticPr fontId="4"/>
  </si>
  <si>
    <t>延長支援加算に関する届出書</t>
    <rPh sb="0" eb="2">
      <t>エンチョウ</t>
    </rPh>
    <rPh sb="2" eb="4">
      <t>シエン</t>
    </rPh>
    <rPh sb="4" eb="6">
      <t>カサン</t>
    </rPh>
    <rPh sb="7" eb="8">
      <t>カン</t>
    </rPh>
    <rPh sb="10" eb="11">
      <t>トドケ</t>
    </rPh>
    <rPh sb="11" eb="12">
      <t>デ</t>
    </rPh>
    <rPh sb="12" eb="13">
      <t>ショ</t>
    </rPh>
    <phoneticPr fontId="8"/>
  </si>
  <si>
    <t>１　事業所名</t>
    <rPh sb="2" eb="5">
      <t>ジギョウショ</t>
    </rPh>
    <rPh sb="5" eb="6">
      <t>メイ</t>
    </rPh>
    <phoneticPr fontId="8"/>
  </si>
  <si>
    <t>２　サービス種別</t>
    <phoneticPr fontId="8"/>
  </si>
  <si>
    <t>① 児童発達支援　　② 放課後等デイサービス　　③ 　①・②の多機能</t>
    <phoneticPr fontId="47"/>
  </si>
  <si>
    <t>２-２　サービス種別
　　　の詳細</t>
    <rPh sb="15" eb="17">
      <t>ショウサイ</t>
    </rPh>
    <phoneticPr fontId="8"/>
  </si>
  <si>
    <t>①　主として重症心身障害児を通わせる事業所　②共生型サービス　
③ 基準該当サービス　　④ その他</t>
    <rPh sb="2" eb="3">
      <t>シュ</t>
    </rPh>
    <rPh sb="6" eb="8">
      <t>ジュウショウ</t>
    </rPh>
    <rPh sb="8" eb="10">
      <t>シンシン</t>
    </rPh>
    <rPh sb="10" eb="12">
      <t>ショウガイ</t>
    </rPh>
    <rPh sb="12" eb="13">
      <t>ジ</t>
    </rPh>
    <rPh sb="14" eb="15">
      <t>カヨ</t>
    </rPh>
    <rPh sb="18" eb="21">
      <t>ジギョウショ</t>
    </rPh>
    <rPh sb="23" eb="26">
      <t>キョウセイガタ</t>
    </rPh>
    <rPh sb="35" eb="37">
      <t>キジュン</t>
    </rPh>
    <rPh sb="37" eb="39">
      <t>ガイトウ</t>
    </rPh>
    <rPh sb="49" eb="50">
      <t>タ</t>
    </rPh>
    <phoneticPr fontId="47"/>
  </si>
  <si>
    <t>３　運営規程上の
　　営業時間</t>
    <rPh sb="2" eb="4">
      <t>ウンエイ</t>
    </rPh>
    <rPh sb="4" eb="6">
      <t>キホド</t>
    </rPh>
    <rPh sb="6" eb="7">
      <t>ジョウ</t>
    </rPh>
    <rPh sb="11" eb="13">
      <t>エイギョウ</t>
    </rPh>
    <rPh sb="13" eb="15">
      <t>ジカン</t>
    </rPh>
    <phoneticPr fontId="8"/>
  </si>
  <si>
    <t>（　　　　　　）　時間</t>
    <rPh sb="9" eb="10">
      <t>ジ</t>
    </rPh>
    <rPh sb="10" eb="11">
      <t>アイダ</t>
    </rPh>
    <phoneticPr fontId="47"/>
  </si>
  <si>
    <t>４　延長支援時間帯
　に職員を２以上
　配置しているか</t>
    <rPh sb="2" eb="4">
      <t>エンチョウ</t>
    </rPh>
    <rPh sb="4" eb="6">
      <t>シエン</t>
    </rPh>
    <rPh sb="6" eb="9">
      <t>ジカンタイ</t>
    </rPh>
    <rPh sb="12" eb="14">
      <t>ショクイン</t>
    </rPh>
    <rPh sb="16" eb="18">
      <t>イジョウ</t>
    </rPh>
    <rPh sb="20" eb="22">
      <t>ハイチ</t>
    </rPh>
    <phoneticPr fontId="47"/>
  </si>
  <si>
    <t>①あり　　　　　　　　　②なし</t>
    <phoneticPr fontId="47"/>
  </si>
  <si>
    <t>備考１</t>
    <rPh sb="0" eb="2">
      <t>ビコウ</t>
    </rPh>
    <phoneticPr fontId="8"/>
  </si>
  <si>
    <t>　「サービス種別の詳細」欄で①・②・③に該当する場合には、「運営規程上の営業時間」が８時間以上である必要があります。</t>
    <rPh sb="6" eb="8">
      <t>シュベツ</t>
    </rPh>
    <rPh sb="9" eb="11">
      <t>ショウサイ</t>
    </rPh>
    <rPh sb="12" eb="13">
      <t>ラン</t>
    </rPh>
    <rPh sb="20" eb="22">
      <t>ガイトウ</t>
    </rPh>
    <rPh sb="24" eb="26">
      <t>バアイ</t>
    </rPh>
    <rPh sb="30" eb="32">
      <t>ウンエイ</t>
    </rPh>
    <rPh sb="32" eb="34">
      <t>キテイ</t>
    </rPh>
    <rPh sb="34" eb="35">
      <t>ジョウ</t>
    </rPh>
    <rPh sb="36" eb="38">
      <t>エイギョウ</t>
    </rPh>
    <rPh sb="38" eb="40">
      <t>ジカン</t>
    </rPh>
    <rPh sb="43" eb="45">
      <t>ジカン</t>
    </rPh>
    <rPh sb="45" eb="47">
      <t>イジョウ</t>
    </rPh>
    <rPh sb="50" eb="52">
      <t>ヒツヨウ</t>
    </rPh>
    <phoneticPr fontId="47"/>
  </si>
  <si>
    <t>２</t>
    <phoneticPr fontId="47"/>
  </si>
  <si>
    <t>　「サービス種別の詳細」欄で④に該当する場合（※）には、「運営規程上の営業時間」が６時間以上である必要があります。
※放課後等デイサービス事業所については、学校休業日に指定放課後等デイサービスを行う場合</t>
    <rPh sb="9" eb="11">
      <t>ショウサイ</t>
    </rPh>
    <rPh sb="42" eb="44">
      <t>ジカン</t>
    </rPh>
    <rPh sb="44" eb="46">
      <t>イジョウ</t>
    </rPh>
    <rPh sb="49" eb="51">
      <t>ヒツヨウ</t>
    </rPh>
    <rPh sb="78" eb="80">
      <t>ガッコウ</t>
    </rPh>
    <rPh sb="97" eb="98">
      <t>オコナ</t>
    </rPh>
    <rPh sb="99" eb="101">
      <t>バアイ</t>
    </rPh>
    <phoneticPr fontId="47"/>
  </si>
  <si>
    <t>（別紙70）</t>
    <rPh sb="1" eb="3">
      <t>ベッシ</t>
    </rPh>
    <phoneticPr fontId="4"/>
  </si>
  <si>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8"/>
  </si>
  <si>
    <t xml:space="preserve"> １　事業所の名称</t>
    <rPh sb="3" eb="5">
      <t>ジギョウ</t>
    </rPh>
    <rPh sb="5" eb="6">
      <t>ショ</t>
    </rPh>
    <rPh sb="7" eb="9">
      <t>メイショウ</t>
    </rPh>
    <phoneticPr fontId="8"/>
  </si>
  <si>
    <t xml:space="preserve"> ２　異動区分</t>
    <rPh sb="3" eb="5">
      <t>イドウ</t>
    </rPh>
    <rPh sb="5" eb="7">
      <t>クブン</t>
    </rPh>
    <phoneticPr fontId="8"/>
  </si>
  <si>
    <t xml:space="preserve"> ３　理学療法士等</t>
    <rPh sb="3" eb="5">
      <t>リガク</t>
    </rPh>
    <rPh sb="5" eb="8">
      <t>リョウホウシ</t>
    </rPh>
    <rPh sb="8" eb="9">
      <t>トウ</t>
    </rPh>
    <phoneticPr fontId="8"/>
  </si>
  <si>
    <t>理学療法士</t>
    <rPh sb="0" eb="2">
      <t>リガク</t>
    </rPh>
    <rPh sb="2" eb="5">
      <t>リョウホウシ</t>
    </rPh>
    <phoneticPr fontId="47"/>
  </si>
  <si>
    <t>　　名</t>
    <rPh sb="2" eb="3">
      <t>メイ</t>
    </rPh>
    <phoneticPr fontId="47"/>
  </si>
  <si>
    <t>作業療法士</t>
    <rPh sb="0" eb="2">
      <t>サギョウ</t>
    </rPh>
    <rPh sb="2" eb="5">
      <t>リョウホウシ</t>
    </rPh>
    <phoneticPr fontId="47"/>
  </si>
  <si>
    <t>言語聴覚士</t>
    <rPh sb="0" eb="5">
      <t>ゲンゴチョウカクシ</t>
    </rPh>
    <phoneticPr fontId="47"/>
  </si>
  <si>
    <t>心理担当職員</t>
    <rPh sb="0" eb="2">
      <t>シンリ</t>
    </rPh>
    <rPh sb="2" eb="4">
      <t>タントウ</t>
    </rPh>
    <rPh sb="4" eb="6">
      <t>ショクイン</t>
    </rPh>
    <phoneticPr fontId="47"/>
  </si>
  <si>
    <t>保育士（児童福祉事業経験５年以上）</t>
    <rPh sb="0" eb="3">
      <t>ホイクシ</t>
    </rPh>
    <rPh sb="4" eb="6">
      <t>ジドウ</t>
    </rPh>
    <rPh sb="6" eb="8">
      <t>フクシ</t>
    </rPh>
    <rPh sb="8" eb="10">
      <t>ジギョウ</t>
    </rPh>
    <rPh sb="10" eb="12">
      <t>ケイケン</t>
    </rPh>
    <phoneticPr fontId="47"/>
  </si>
  <si>
    <t>児童指導員（児童福祉事業経験５年以上）</t>
    <rPh sb="0" eb="2">
      <t>ジドウ</t>
    </rPh>
    <rPh sb="2" eb="5">
      <t>シドウイン</t>
    </rPh>
    <phoneticPr fontId="47"/>
  </si>
  <si>
    <t>視覚障害者の生活訓練を専門とする技術者の養成を行う研修を修了した者</t>
    <phoneticPr fontId="47"/>
  </si>
  <si>
    <t>　　２　配置する職員の資格を証明する書類を添付してください。</t>
    <phoneticPr fontId="47"/>
  </si>
  <si>
    <t>　　３　保育士・児童指導員については実務経験を証明する書類を添付してください。</t>
    <phoneticPr fontId="47"/>
  </si>
  <si>
    <t>　　４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47"/>
  </si>
  <si>
    <t>（別紙71）</t>
    <rPh sb="1" eb="3">
      <t>ベッシ</t>
    </rPh>
    <phoneticPr fontId="4"/>
  </si>
  <si>
    <t>中核機能強化加算・中核機能強化事業所加算に関する届出書</t>
    <rPh sb="0" eb="2">
      <t>チュウカク</t>
    </rPh>
    <rPh sb="2" eb="4">
      <t>キノウ</t>
    </rPh>
    <rPh sb="4" eb="6">
      <t>キョウカ</t>
    </rPh>
    <rPh sb="6" eb="8">
      <t>カサン</t>
    </rPh>
    <rPh sb="9" eb="11">
      <t>チュウカク</t>
    </rPh>
    <rPh sb="11" eb="13">
      <t>キノウ</t>
    </rPh>
    <rPh sb="13" eb="15">
      <t>キョウカ</t>
    </rPh>
    <rPh sb="15" eb="17">
      <t>ジギョウ</t>
    </rPh>
    <rPh sb="17" eb="18">
      <t>ショ</t>
    </rPh>
    <rPh sb="18" eb="20">
      <t>カサン</t>
    </rPh>
    <rPh sb="21" eb="22">
      <t>カン</t>
    </rPh>
    <rPh sb="24" eb="27">
      <t>トドケデショ</t>
    </rPh>
    <phoneticPr fontId="8"/>
  </si>
  <si>
    <t>事業所・施設種別</t>
    <rPh sb="0" eb="3">
      <t>ジギョウショ</t>
    </rPh>
    <rPh sb="4" eb="6">
      <t>シセツ</t>
    </rPh>
    <rPh sb="6" eb="8">
      <t>シュベツ</t>
    </rPh>
    <phoneticPr fontId="8"/>
  </si>
  <si>
    <t>① 児童発達支援センター　　　② 児童発達支援事業所　　　③ 放課後等デイサービス</t>
    <rPh sb="2" eb="4">
      <t>ジドウ</t>
    </rPh>
    <rPh sb="4" eb="6">
      <t>ハッタツ</t>
    </rPh>
    <rPh sb="6" eb="8">
      <t>シエン</t>
    </rPh>
    <rPh sb="17" eb="19">
      <t>ジドウ</t>
    </rPh>
    <rPh sb="19" eb="21">
      <t>ハッタツ</t>
    </rPh>
    <rPh sb="21" eb="23">
      <t>シエン</t>
    </rPh>
    <rPh sb="23" eb="26">
      <t>ジギョウショ</t>
    </rPh>
    <rPh sb="31" eb="34">
      <t>ホウカゴ</t>
    </rPh>
    <rPh sb="34" eb="35">
      <t>トウ</t>
    </rPh>
    <phoneticPr fontId="8"/>
  </si>
  <si>
    <t>①　新規　　　　　②　変更　　　　　③　終了</t>
    <rPh sb="2" eb="4">
      <t>シンキ</t>
    </rPh>
    <rPh sb="11" eb="13">
      <t>ヘンコウ</t>
    </rPh>
    <rPh sb="20" eb="22">
      <t>シュウリョウ</t>
    </rPh>
    <phoneticPr fontId="8"/>
  </si>
  <si>
    <t>　２　配置する専門職
　　　員の状況</t>
    <rPh sb="3" eb="5">
      <t>ハイチ</t>
    </rPh>
    <rPh sb="7" eb="9">
      <t>センモン</t>
    </rPh>
    <rPh sb="9" eb="10">
      <t>ショク</t>
    </rPh>
    <rPh sb="14" eb="15">
      <t>イン</t>
    </rPh>
    <rPh sb="16" eb="18">
      <t>ジョウキョウ</t>
    </rPh>
    <phoneticPr fontId="8"/>
  </si>
  <si>
    <t>配置する専門職員の職種</t>
    <rPh sb="0" eb="2">
      <t>ハイチ</t>
    </rPh>
    <rPh sb="8" eb="10">
      <t>ショクシュ</t>
    </rPh>
    <phoneticPr fontId="8"/>
  </si>
  <si>
    <t>障害児支援に従事した
経験年数</t>
    <rPh sb="0" eb="2">
      <t>ショウガイ</t>
    </rPh>
    <rPh sb="2" eb="3">
      <t>ジ</t>
    </rPh>
    <rPh sb="3" eb="5">
      <t>シエン</t>
    </rPh>
    <rPh sb="6" eb="8">
      <t>ジュウジ</t>
    </rPh>
    <rPh sb="11" eb="13">
      <t>ケイケン</t>
    </rPh>
    <rPh sb="13" eb="15">
      <t>ネンスウ</t>
    </rPh>
    <phoneticPr fontId="8"/>
  </si>
  <si>
    <t>１人目</t>
    <rPh sb="1" eb="3">
      <t>ニンメ</t>
    </rPh>
    <phoneticPr fontId="8"/>
  </si>
  <si>
    <t>２人目</t>
    <rPh sb="1" eb="3">
      <t>ニンメ</t>
    </rPh>
    <phoneticPr fontId="8"/>
  </si>
  <si>
    <t>３ 支援体制の状況
（中核機能強化加算（Ⅰ）を算定する場合のみ）</t>
    <rPh sb="2" eb="4">
      <t>シエン</t>
    </rPh>
    <rPh sb="4" eb="6">
      <t>タイセイ</t>
    </rPh>
    <rPh sb="7" eb="9">
      <t>ジョウキョウ</t>
    </rPh>
    <rPh sb="11" eb="13">
      <t>チュウカク</t>
    </rPh>
    <rPh sb="13" eb="15">
      <t>キノウ</t>
    </rPh>
    <rPh sb="15" eb="17">
      <t>キョウカ</t>
    </rPh>
    <rPh sb="17" eb="19">
      <t>カサン</t>
    </rPh>
    <rPh sb="23" eb="25">
      <t>サンテイ</t>
    </rPh>
    <rPh sb="27" eb="29">
      <t>バアイ</t>
    </rPh>
    <phoneticPr fontId="8"/>
  </si>
  <si>
    <t>各職種の職員数（常勤換算）</t>
    <rPh sb="0" eb="3">
      <t>カクショクシュ</t>
    </rPh>
    <rPh sb="4" eb="7">
      <t>ショクインスウ</t>
    </rPh>
    <rPh sb="8" eb="10">
      <t>ジョウキン</t>
    </rPh>
    <rPh sb="10" eb="12">
      <t>カンサン</t>
    </rPh>
    <phoneticPr fontId="8"/>
  </si>
  <si>
    <t>言語聴覚士</t>
    <rPh sb="0" eb="5">
      <t>ゲンゴチョウカクシ</t>
    </rPh>
    <phoneticPr fontId="8"/>
  </si>
  <si>
    <t>心理担当
職員</t>
    <rPh sb="0" eb="2">
      <t>シンリ</t>
    </rPh>
    <rPh sb="2" eb="4">
      <t>タントウ</t>
    </rPh>
    <rPh sb="5" eb="7">
      <t>ショクイン</t>
    </rPh>
    <phoneticPr fontId="8"/>
  </si>
  <si>
    <r>
      <t xml:space="preserve">保育士
</t>
    </r>
    <r>
      <rPr>
        <sz val="10"/>
        <rFont val="HGｺﾞｼｯｸM"/>
        <family val="3"/>
        <charset val="128"/>
      </rPr>
      <t>（備考５）</t>
    </r>
    <rPh sb="0" eb="3">
      <t>ホイクシ</t>
    </rPh>
    <rPh sb="5" eb="7">
      <t>ビコウ</t>
    </rPh>
    <phoneticPr fontId="8"/>
  </si>
  <si>
    <r>
      <t xml:space="preserve">児童指導員
</t>
    </r>
    <r>
      <rPr>
        <sz val="10"/>
        <rFont val="HGｺﾞｼｯｸM"/>
        <family val="3"/>
        <charset val="128"/>
      </rPr>
      <t>（備考５）</t>
    </r>
    <rPh sb="7" eb="9">
      <t>ビコウ</t>
    </rPh>
    <phoneticPr fontId="8"/>
  </si>
  <si>
    <t>備考１　「施設種別」、「異動区分」欄については、該当する番号に○を付けてください。</t>
    <rPh sb="0" eb="2">
      <t>ビコウ</t>
    </rPh>
    <rPh sb="5" eb="7">
      <t>シセツ</t>
    </rPh>
    <rPh sb="7" eb="9">
      <t>シュベツ</t>
    </rPh>
    <rPh sb="12" eb="14">
      <t>イドウ</t>
    </rPh>
    <rPh sb="14" eb="16">
      <t>クブン</t>
    </rPh>
    <rPh sb="17" eb="18">
      <t>ラン</t>
    </rPh>
    <rPh sb="24" eb="26">
      <t>ガイトウ</t>
    </rPh>
    <rPh sb="28" eb="30">
      <t>バンゴウ</t>
    </rPh>
    <rPh sb="33" eb="34">
      <t>フ</t>
    </rPh>
    <phoneticPr fontId="8"/>
  </si>
  <si>
    <t>　　２　「配置する専門職員の職種」は、以下の職種のうちいずれかに該当するものを記入してください。なお、基準人
　　　員に加えて（児童指導員等加配加算又は専門支援体制加算を算定している場合においては、当該加算の算定に必要
　　　となる従業者の員数を含む。）配置する（加配する）者について記載してください。</t>
    <rPh sb="5" eb="7">
      <t>ハイチ</t>
    </rPh>
    <rPh sb="9" eb="11">
      <t>センモン</t>
    </rPh>
    <rPh sb="11" eb="13">
      <t>ショクイン</t>
    </rPh>
    <rPh sb="14" eb="16">
      <t>ショクシュ</t>
    </rPh>
    <rPh sb="19" eb="21">
      <t>イカ</t>
    </rPh>
    <rPh sb="22" eb="24">
      <t>ショクシュ</t>
    </rPh>
    <rPh sb="32" eb="34">
      <t>ガイトウ</t>
    </rPh>
    <rPh sb="39" eb="41">
      <t>キニュウ</t>
    </rPh>
    <rPh sb="51" eb="53">
      <t>キジュン</t>
    </rPh>
    <rPh sb="53" eb="54">
      <t>ジン</t>
    </rPh>
    <rPh sb="58" eb="59">
      <t>イン</t>
    </rPh>
    <rPh sb="60" eb="61">
      <t>クワ</t>
    </rPh>
    <rPh sb="127" eb="129">
      <t>ハイチ</t>
    </rPh>
    <rPh sb="130" eb="132">
      <t>カハイ</t>
    </rPh>
    <rPh sb="135" eb="137">
      <t>ヒツヨウ</t>
    </rPh>
    <rPh sb="137" eb="138">
      <t>モノ</t>
    </rPh>
    <rPh sb="142" eb="144">
      <t>キサイ</t>
    </rPh>
    <phoneticPr fontId="8"/>
  </si>
  <si>
    <t>　　３　「障害児支援に従事した経験年数」欄は、配置する専門職員について、障害児通所支援又は障害児入所支援、
　　　若しくは障害児相談支援に従事した経験年数を記入すること。なお、５年以上従事した経験がない場合、加算の対
　　　象になりません。</t>
    <rPh sb="5" eb="7">
      <t>ショウガイ</t>
    </rPh>
    <rPh sb="7" eb="8">
      <t>ジ</t>
    </rPh>
    <rPh sb="8" eb="10">
      <t>シエン</t>
    </rPh>
    <rPh sb="11" eb="13">
      <t>ジュウジ</t>
    </rPh>
    <rPh sb="15" eb="17">
      <t>ケイケン</t>
    </rPh>
    <rPh sb="17" eb="19">
      <t>ネンスウ</t>
    </rPh>
    <rPh sb="20" eb="21">
      <t>ラン</t>
    </rPh>
    <rPh sb="23" eb="25">
      <t>ハイチ</t>
    </rPh>
    <rPh sb="27" eb="29">
      <t>センモン</t>
    </rPh>
    <rPh sb="29" eb="31">
      <t>ショクイン</t>
    </rPh>
    <rPh sb="69" eb="71">
      <t>ジュウジ</t>
    </rPh>
    <rPh sb="73" eb="75">
      <t>ケイケン</t>
    </rPh>
    <rPh sb="75" eb="77">
      <t>ネンスウ</t>
    </rPh>
    <rPh sb="78" eb="80">
      <t>キニュウ</t>
    </rPh>
    <rPh sb="89" eb="92">
      <t>ネンイジョウ</t>
    </rPh>
    <rPh sb="92" eb="94">
      <t>ジュウジ</t>
    </rPh>
    <rPh sb="96" eb="98">
      <t>ケイケン</t>
    </rPh>
    <rPh sb="101" eb="103">
      <t>バアイ</t>
    </rPh>
    <rPh sb="104" eb="106">
      <t>カサン</t>
    </rPh>
    <phoneticPr fontId="8"/>
  </si>
  <si>
    <t>　　４　中核機能強化加算（Ⅰ）及び（Ⅱ）を算定する場合には「１人目」欄及び「２人目」欄に、中核機能強化加算
　　　（Ⅲ）を算定する場合には「１人目」欄に記入されている必要があります。</t>
    <rPh sb="15" eb="16">
      <t>オヨ</t>
    </rPh>
    <phoneticPr fontId="8"/>
  </si>
  <si>
    <t>　　５　「支援体制の状況」欄の保育士・児童指導員は、障害児通所支援又は障害児入所支援に３年以上従事した者であ
　　　る必要があります。また、従事歴などの実務経験については、それを証明する書類を添付してください。</t>
    <rPh sb="70" eb="72">
      <t>ジュウジ</t>
    </rPh>
    <rPh sb="72" eb="73">
      <t>レキ</t>
    </rPh>
    <phoneticPr fontId="8"/>
  </si>
  <si>
    <t>　　６　「支援体制の状況」欄において、常勤換算により１以上配置する職種が５つ以上ないと算定できませ
　　　ん。なお、この配置については、以下の点に留意してください。
　　　・  基準人員、児童指導員等加配加算、専門的支援体制加算により加配した人員、上記イ及びロの人員でも可能と
　　　　する。
　　　・　配置すべき者に係る職種のうち２職種までは常勤換算ではない配置によることも可能である。
　　　・　同一者が複数の職種を有している場合には、２職種までに限り評価を可能とする。</t>
    <rPh sb="5" eb="7">
      <t>シエン</t>
    </rPh>
    <rPh sb="7" eb="9">
      <t>タイセイ</t>
    </rPh>
    <rPh sb="10" eb="12">
      <t>ジョウキョウ</t>
    </rPh>
    <rPh sb="13" eb="14">
      <t>ラン</t>
    </rPh>
    <rPh sb="19" eb="21">
      <t>ジョウキン</t>
    </rPh>
    <rPh sb="21" eb="23">
      <t>カンサン</t>
    </rPh>
    <rPh sb="27" eb="29">
      <t>イジョウ</t>
    </rPh>
    <rPh sb="29" eb="31">
      <t>ハイチ</t>
    </rPh>
    <rPh sb="33" eb="35">
      <t>ショクシュ</t>
    </rPh>
    <rPh sb="38" eb="40">
      <t>イジョウ</t>
    </rPh>
    <rPh sb="43" eb="45">
      <t>サンテイ</t>
    </rPh>
    <rPh sb="60" eb="62">
      <t>ハイチ</t>
    </rPh>
    <rPh sb="68" eb="70">
      <t>イカ</t>
    </rPh>
    <rPh sb="71" eb="72">
      <t>テン</t>
    </rPh>
    <rPh sb="73" eb="75">
      <t>リュウイ</t>
    </rPh>
    <phoneticPr fontId="8"/>
  </si>
  <si>
    <t>　　７　 資格等を求める配置については、配置する職員の資格等を証明する書類を添付してください。</t>
    <phoneticPr fontId="8"/>
  </si>
  <si>
    <t>（別紙72)</t>
    <rPh sb="1" eb="3">
      <t>ベッシ</t>
    </rPh>
    <phoneticPr fontId="4"/>
  </si>
  <si>
    <t>視覚・聴覚・言語機能障害児支援加算に関する届出書</t>
    <rPh sb="0" eb="2">
      <t>シカク</t>
    </rPh>
    <rPh sb="3" eb="5">
      <t>チョウカク</t>
    </rPh>
    <rPh sb="6" eb="10">
      <t>ゲンゴキノウ</t>
    </rPh>
    <rPh sb="10" eb="13">
      <t>ショウガイジ</t>
    </rPh>
    <rPh sb="13" eb="17">
      <t>シエンカサン</t>
    </rPh>
    <rPh sb="18" eb="19">
      <t>カン</t>
    </rPh>
    <rPh sb="21" eb="24">
      <t>トドケデショ</t>
    </rPh>
    <phoneticPr fontId="8"/>
  </si>
  <si>
    <t>視覚障害児等との意思疎通に関し専門性を有する者</t>
    <phoneticPr fontId="8"/>
  </si>
  <si>
    <t>職　　名</t>
    <rPh sb="0" eb="1">
      <t>ショク</t>
    </rPh>
    <rPh sb="3" eb="4">
      <t>メイ</t>
    </rPh>
    <phoneticPr fontId="8"/>
  </si>
  <si>
    <t>氏　　名</t>
    <rPh sb="0" eb="1">
      <t>シ</t>
    </rPh>
    <rPh sb="3" eb="4">
      <t>メイ</t>
    </rPh>
    <phoneticPr fontId="8"/>
  </si>
  <si>
    <t>専門性を有する者が要する資格又は意思疎通の専門性</t>
    <rPh sb="9" eb="10">
      <t>ヨウ</t>
    </rPh>
    <rPh sb="12" eb="14">
      <t>シカク</t>
    </rPh>
    <rPh sb="14" eb="15">
      <t>マタ</t>
    </rPh>
    <rPh sb="16" eb="20">
      <t>イシソツウ</t>
    </rPh>
    <rPh sb="21" eb="24">
      <t>センモンセイ</t>
    </rPh>
    <phoneticPr fontId="8"/>
  </si>
  <si>
    <t>備考１　本加算は以下の児童が対象となります。
　　　①　身体障害者福祉法（昭和24年法律第283号）第15条第４項の規定により交付を受けた身体障害者
　　　　手帳の障害程度が１級又は２級に該当する者
　　　②　身体障害者手帳の障害の程度が２級に該当する者
　　　③　身体障害者手帳の障害の程度が３級に該当する者</t>
    <phoneticPr fontId="8"/>
  </si>
  <si>
    <r>
      <t xml:space="preserve">　　２　「専門性を有する者が要する資格又は意思疎通の専門性」欄には、次のⅰからⅲまでのいずれかの
　　　内容を記載してください。
</t>
    </r>
    <r>
      <rPr>
        <sz val="10"/>
        <rFont val="Microsoft YaHei"/>
        <family val="2"/>
        <charset val="134"/>
      </rPr>
      <t>　　　ⅰ　</t>
    </r>
    <r>
      <rPr>
        <sz val="10"/>
        <rFont val="HGｺﾞｼｯｸM"/>
        <family val="3"/>
        <charset val="128"/>
      </rPr>
      <t xml:space="preserve">視覚障害児の専門性については、点字の指導、点訳、歩行支援等に関する専門性
</t>
    </r>
    <r>
      <rPr>
        <sz val="10"/>
        <rFont val="Microsoft YaHei"/>
        <family val="2"/>
        <charset val="134"/>
      </rPr>
      <t>　　　ⅱ　</t>
    </r>
    <r>
      <rPr>
        <sz val="10"/>
        <rFont val="HGｺﾞｼｯｸM"/>
        <family val="3"/>
        <charset val="128"/>
      </rPr>
      <t>聴覚障害児又は言語機能障害児の専門性については、手話通訳等に関する専門性
　　　ⅲ　障害のある当事者が支援する場合には、障害特性に応じて、当事者としての経験に基づき
　　　　コミュニケーション支援を行うことができる経験</t>
    </r>
    <rPh sb="30" eb="31">
      <t>ラン</t>
    </rPh>
    <rPh sb="52" eb="54">
      <t>ナイヨウ</t>
    </rPh>
    <rPh sb="55" eb="57">
      <t>キサイ</t>
    </rPh>
    <rPh sb="70" eb="74">
      <t>シカクショウガイ</t>
    </rPh>
    <rPh sb="74" eb="75">
      <t>ジ</t>
    </rPh>
    <rPh sb="76" eb="79">
      <t>センモンセイ</t>
    </rPh>
    <rPh sb="98" eb="99">
      <t>トウ</t>
    </rPh>
    <rPh sb="100" eb="101">
      <t>カン</t>
    </rPh>
    <rPh sb="103" eb="106">
      <t>センモンセイ</t>
    </rPh>
    <rPh sb="116" eb="117">
      <t>ジ</t>
    </rPh>
    <rPh sb="125" eb="126">
      <t>ジ</t>
    </rPh>
    <rPh sb="127" eb="130">
      <t>センモンセイ</t>
    </rPh>
    <rPh sb="142" eb="143">
      <t>カン</t>
    </rPh>
    <rPh sb="145" eb="148">
      <t>センモンセイ</t>
    </rPh>
    <rPh sb="163" eb="165">
      <t>シエンバアイ</t>
    </rPh>
    <phoneticPr fontId="8"/>
  </si>
  <si>
    <t>（別紙73）</t>
    <rPh sb="1" eb="3">
      <t>ベッシ</t>
    </rPh>
    <phoneticPr fontId="4"/>
  </si>
  <si>
    <t>人工内耳装用児支援加算に関する届出書</t>
    <rPh sb="12" eb="13">
      <t>カン</t>
    </rPh>
    <phoneticPr fontId="8"/>
  </si>
  <si>
    <t>①　新規　　　　　　②　変更　　　　　　③　終了</t>
    <rPh sb="2" eb="4">
      <t>シンキ</t>
    </rPh>
    <rPh sb="12" eb="14">
      <t>ヘンコウ</t>
    </rPh>
    <rPh sb="22" eb="24">
      <t>シュウリョウ</t>
    </rPh>
    <phoneticPr fontId="8"/>
  </si>
  <si>
    <t xml:space="preserve"> １　人工内耳装用加算(Ⅰ）　　　２　人工内耳装用加算(Ⅱ)</t>
    <rPh sb="3" eb="7">
      <t>ジンコウナイジ</t>
    </rPh>
    <rPh sb="7" eb="9">
      <t>ソウヨウ</t>
    </rPh>
    <rPh sb="9" eb="11">
      <t>カサン</t>
    </rPh>
    <rPh sb="19" eb="23">
      <t>ジンコウナイジ</t>
    </rPh>
    <rPh sb="23" eb="25">
      <t>ソウヨウ</t>
    </rPh>
    <rPh sb="25" eb="27">
      <t>カサン</t>
    </rPh>
    <phoneticPr fontId="8"/>
  </si>
  <si>
    <r>
      <t xml:space="preserve">　３　聴力検査室の
　　　設置状況
</t>
    </r>
    <r>
      <rPr>
        <sz val="9"/>
        <rFont val="HGｺﾞｼｯｸM"/>
        <family val="3"/>
        <charset val="128"/>
      </rPr>
      <t>　　※児童発達支援セン
　　　ターのみ</t>
    </r>
    <rPh sb="3" eb="5">
      <t>チョウリョク</t>
    </rPh>
    <rPh sb="5" eb="7">
      <t>ケンサ</t>
    </rPh>
    <rPh sb="7" eb="8">
      <t>シツ</t>
    </rPh>
    <rPh sb="13" eb="15">
      <t>セッチ</t>
    </rPh>
    <rPh sb="15" eb="17">
      <t>ジョウキョウ</t>
    </rPh>
    <rPh sb="21" eb="25">
      <t>ジドウハッタツ</t>
    </rPh>
    <rPh sb="25" eb="27">
      <t>シエン</t>
    </rPh>
    <phoneticPr fontId="4"/>
  </si>
  <si>
    <t>　①　あり　　　　　　　②　なし</t>
    <phoneticPr fontId="4"/>
  </si>
  <si>
    <t>４．言語聴覚士の配置</t>
    <rPh sb="2" eb="4">
      <t>ゲンゴ</t>
    </rPh>
    <rPh sb="4" eb="7">
      <t>チョウカクシ</t>
    </rPh>
    <rPh sb="8" eb="10">
      <t>ハイチ</t>
    </rPh>
    <phoneticPr fontId="4"/>
  </si>
  <si>
    <t>人工内耳装用加算（Ⅰ）</t>
    <rPh sb="0" eb="4">
      <t>ジンコウナイジ</t>
    </rPh>
    <rPh sb="4" eb="8">
      <t>ソウヨウカサン</t>
    </rPh>
    <phoneticPr fontId="8"/>
  </si>
  <si>
    <t>人数等</t>
    <rPh sb="0" eb="2">
      <t>ニンズウ</t>
    </rPh>
    <rPh sb="2" eb="3">
      <t>トウ</t>
    </rPh>
    <phoneticPr fontId="8"/>
  </si>
  <si>
    <t>言語聴覚士（常勤換算）</t>
    <rPh sb="0" eb="5">
      <t>ゲンゴチョウカクシ</t>
    </rPh>
    <rPh sb="6" eb="8">
      <t>ジョウキン</t>
    </rPh>
    <rPh sb="8" eb="10">
      <t>カンサン</t>
    </rPh>
    <phoneticPr fontId="8"/>
  </si>
  <si>
    <t xml:space="preserve">
人工内耳装用加算（Ⅱ）</t>
    <rPh sb="1" eb="5">
      <t>ジンコウナイジ</t>
    </rPh>
    <rPh sb="5" eb="9">
      <t>ソウヨウカサン</t>
    </rPh>
    <phoneticPr fontId="8"/>
  </si>
  <si>
    <t xml:space="preserve">言語聴覚士 </t>
    <rPh sb="0" eb="5">
      <t>ゲンゴチョウカクシ</t>
    </rPh>
    <phoneticPr fontId="8"/>
  </si>
  <si>
    <t>　　　　</t>
    <phoneticPr fontId="4"/>
  </si>
  <si>
    <t>　　２　「届出項目」欄については、該当する番号に○を付してください。</t>
    <phoneticPr fontId="4"/>
  </si>
  <si>
    <t>　　３　「聴力検査室の設置状況」欄については、該当する番号に○を付してください。
　　　また、新規の場合は、聴力検査室の設置状況がわかる図面又は写真を提出し
　　　てください。</t>
    <rPh sb="6" eb="7">
      <t>リョク</t>
    </rPh>
    <phoneticPr fontId="4"/>
  </si>
  <si>
    <t xml:space="preserve">         </t>
    <phoneticPr fontId="4"/>
  </si>
  <si>
    <t>　　４　人工内耳装用児支援加算（Ⅰ）については、児童発達支援センターのみ算定が
　　　可能です。</t>
    <phoneticPr fontId="4"/>
  </si>
  <si>
    <t>　　５　「言語聴覚士の配置」欄のうち、人工内耳装用児加算（Ⅰ）の言語聴覚士の配置
　　　は基準人員に加えて配置する（加配する）人員数について記載してください。なお、
　　　旧主として難聴児を通わせる児童発達支援センターにあっては、本加算の算定に必要な
　　　言語聴覚士の配置は加配ではなく、配置している人員数を記載する点に留意ください。</t>
    <rPh sb="5" eb="10">
      <t>ゲンゴチョウカクシ</t>
    </rPh>
    <rPh sb="11" eb="13">
      <t>ハイチ</t>
    </rPh>
    <rPh sb="14" eb="15">
      <t>ラン</t>
    </rPh>
    <rPh sb="19" eb="21">
      <t>ジンコウ</t>
    </rPh>
    <rPh sb="21" eb="23">
      <t>ナイジ</t>
    </rPh>
    <rPh sb="23" eb="25">
      <t>ソウヨウ</t>
    </rPh>
    <rPh sb="25" eb="26">
      <t>ジ</t>
    </rPh>
    <rPh sb="26" eb="28">
      <t>カサン</t>
    </rPh>
    <rPh sb="32" eb="34">
      <t>ゲンゴ</t>
    </rPh>
    <rPh sb="34" eb="36">
      <t>チョウカク</t>
    </rPh>
    <rPh sb="36" eb="37">
      <t>シ</t>
    </rPh>
    <rPh sb="38" eb="40">
      <t>ハイチ</t>
    </rPh>
    <rPh sb="63" eb="65">
      <t>ジンイン</t>
    </rPh>
    <rPh sb="65" eb="66">
      <t>スウ</t>
    </rPh>
    <rPh sb="145" eb="147">
      <t>ハイチ</t>
    </rPh>
    <rPh sb="151" eb="153">
      <t>ジンイン</t>
    </rPh>
    <rPh sb="153" eb="154">
      <t>スウ</t>
    </rPh>
    <rPh sb="155" eb="157">
      <t>キサイ</t>
    </rPh>
    <phoneticPr fontId="4"/>
  </si>
  <si>
    <t xml:space="preserve">      </t>
    <phoneticPr fontId="47"/>
  </si>
  <si>
    <t>　　６　資格等を求める配置については、配置する職員の資格等を証明する書類を添付
　　　してください。</t>
    <phoneticPr fontId="4"/>
  </si>
  <si>
    <t>（別紙74）</t>
    <rPh sb="1" eb="3">
      <t>ベッシ</t>
    </rPh>
    <phoneticPr fontId="4"/>
  </si>
  <si>
    <t>入浴支援加算に関する届出書</t>
    <rPh sb="0" eb="4">
      <t>ニュウヨクシエン</t>
    </rPh>
    <phoneticPr fontId="8"/>
  </si>
  <si>
    <t>　１　事業所の名称</t>
    <rPh sb="3" eb="6">
      <t>ジギョウショ</t>
    </rPh>
    <rPh sb="7" eb="9">
      <t>メイショウ</t>
    </rPh>
    <phoneticPr fontId="8"/>
  </si>
  <si>
    <t>　１　新規　　　　　　２　変更　　　　　　３　終了</t>
    <phoneticPr fontId="8"/>
  </si>
  <si>
    <t xml:space="preserve">  ３　入浴設備</t>
    <rPh sb="4" eb="8">
      <t>ニュウヨクセツビ</t>
    </rPh>
    <phoneticPr fontId="8"/>
  </si>
  <si>
    <t>１　あり          　　２なし</t>
    <phoneticPr fontId="47"/>
  </si>
  <si>
    <t xml:space="preserve">  ４　安全計画の整備</t>
    <rPh sb="4" eb="8">
      <t>アンゼンケイカク</t>
    </rPh>
    <rPh sb="9" eb="11">
      <t>セイビ</t>
    </rPh>
    <phoneticPr fontId="8"/>
  </si>
  <si>
    <t>備考１　「異動区分」、「届出項目」欄については、該当する番号に○を付してください。</t>
    <rPh sb="0" eb="2">
      <t>ビコウ</t>
    </rPh>
    <rPh sb="5" eb="7">
      <t>イドウ</t>
    </rPh>
    <rPh sb="7" eb="9">
      <t>クブン</t>
    </rPh>
    <rPh sb="12" eb="14">
      <t>トドケデ</t>
    </rPh>
    <rPh sb="14" eb="16">
      <t>コウモク</t>
    </rPh>
    <rPh sb="17" eb="18">
      <t>ラン</t>
    </rPh>
    <rPh sb="24" eb="26">
      <t>ガイトウ</t>
    </rPh>
    <rPh sb="28" eb="30">
      <t>バンゴウ</t>
    </rPh>
    <rPh sb="33" eb="34">
      <t>フ</t>
    </rPh>
    <phoneticPr fontId="8"/>
  </si>
  <si>
    <t>　　２　新規の場合は、入浴設備がわかる図面又は写真を提出してください。</t>
    <rPh sb="4" eb="6">
      <t>シンキ</t>
    </rPh>
    <rPh sb="7" eb="9">
      <t>バアイ</t>
    </rPh>
    <rPh sb="11" eb="13">
      <t>ニュウヨク</t>
    </rPh>
    <rPh sb="13" eb="15">
      <t>セツビ</t>
    </rPh>
    <rPh sb="19" eb="21">
      <t>ズメン</t>
    </rPh>
    <rPh sb="21" eb="22">
      <t>マタ</t>
    </rPh>
    <rPh sb="23" eb="25">
      <t>シャシン</t>
    </rPh>
    <rPh sb="26" eb="28">
      <t>テイシュツ</t>
    </rPh>
    <phoneticPr fontId="47"/>
  </si>
  <si>
    <t>　　３　入浴に係る安全確保の取り組みを記載した安全計画を提出してください。</t>
    <rPh sb="4" eb="6">
      <t>ニュウヨク</t>
    </rPh>
    <rPh sb="7" eb="8">
      <t>カカワ</t>
    </rPh>
    <rPh sb="9" eb="13">
      <t>アンゼンカクホ</t>
    </rPh>
    <rPh sb="14" eb="15">
      <t>ト</t>
    </rPh>
    <rPh sb="16" eb="17">
      <t>ク</t>
    </rPh>
    <rPh sb="19" eb="21">
      <t>キサイ</t>
    </rPh>
    <rPh sb="23" eb="27">
      <t>アンゼンケイカク</t>
    </rPh>
    <rPh sb="28" eb="30">
      <t>テイシュツ</t>
    </rPh>
    <phoneticPr fontId="47"/>
  </si>
  <si>
    <t>（別紙75）</t>
    <rPh sb="1" eb="3">
      <t>ベッシ</t>
    </rPh>
    <phoneticPr fontId="4"/>
  </si>
  <si>
    <t>共生型サービス体制強化加算・共生型サービス医療的ケア児支援加算に関する届出書</t>
    <rPh sb="0" eb="3">
      <t>キョウセイガタ</t>
    </rPh>
    <rPh sb="7" eb="9">
      <t>タイセイ</t>
    </rPh>
    <rPh sb="9" eb="11">
      <t>キョウカ</t>
    </rPh>
    <rPh sb="11" eb="13">
      <t>カサン</t>
    </rPh>
    <rPh sb="14" eb="17">
      <t>キョウセイガタ</t>
    </rPh>
    <rPh sb="21" eb="24">
      <t>イリョウテキ</t>
    </rPh>
    <rPh sb="26" eb="27">
      <t>ジ</t>
    </rPh>
    <rPh sb="27" eb="29">
      <t>シエン</t>
    </rPh>
    <rPh sb="29" eb="31">
      <t>カサン</t>
    </rPh>
    <rPh sb="32" eb="33">
      <t>カン</t>
    </rPh>
    <rPh sb="35" eb="38">
      <t>トドケデショ</t>
    </rPh>
    <phoneticPr fontId="8"/>
  </si>
  <si>
    <t>サービス種別</t>
    <rPh sb="4" eb="6">
      <t>シュベツ</t>
    </rPh>
    <phoneticPr fontId="47"/>
  </si>
  <si>
    <t>①児童発達支援　　　②放課後等デイサービス</t>
    <rPh sb="1" eb="3">
      <t>ジドウ</t>
    </rPh>
    <rPh sb="3" eb="5">
      <t>ハッタツ</t>
    </rPh>
    <rPh sb="5" eb="7">
      <t>シエン</t>
    </rPh>
    <rPh sb="11" eb="15">
      <t>ホウカゴトウ</t>
    </rPh>
    <phoneticPr fontId="47"/>
  </si>
  <si>
    <t>①　新規　　　　　　　②　変更　　　　　　　　③　終了</t>
    <rPh sb="2" eb="4">
      <t>シンキ</t>
    </rPh>
    <rPh sb="13" eb="15">
      <t>ヘンコウ</t>
    </rPh>
    <rPh sb="25" eb="27">
      <t>シュウリョウ</t>
    </rPh>
    <phoneticPr fontId="8"/>
  </si>
  <si>
    <t>　２　児童発達支援管理責任
　　　者等の配置の状況</t>
    <rPh sb="3" eb="5">
      <t>ジドウ</t>
    </rPh>
    <rPh sb="5" eb="7">
      <t>ハッタツ</t>
    </rPh>
    <rPh sb="7" eb="9">
      <t>シエン</t>
    </rPh>
    <rPh sb="9" eb="11">
      <t>カンリ</t>
    </rPh>
    <rPh sb="11" eb="13">
      <t>セキニン</t>
    </rPh>
    <rPh sb="17" eb="18">
      <t>シャ</t>
    </rPh>
    <rPh sb="18" eb="19">
      <t>トウ</t>
    </rPh>
    <rPh sb="20" eb="22">
      <t>ハイチ</t>
    </rPh>
    <rPh sb="23" eb="25">
      <t>ジョウキョウ</t>
    </rPh>
    <phoneticPr fontId="8"/>
  </si>
  <si>
    <t>（共生型サービス体制強化加算を算定する場合）</t>
    <phoneticPr fontId="47"/>
  </si>
  <si>
    <t>児童発達支援管理責任者</t>
    <rPh sb="0" eb="2">
      <t>ジドウ</t>
    </rPh>
    <rPh sb="2" eb="4">
      <t>ハッタツ</t>
    </rPh>
    <rPh sb="4" eb="6">
      <t>シエン</t>
    </rPh>
    <rPh sb="6" eb="8">
      <t>カンリ</t>
    </rPh>
    <rPh sb="8" eb="11">
      <t>セキニンシャ</t>
    </rPh>
    <phoneticPr fontId="8"/>
  </si>
  <si>
    <t>保育士又は児童指導員</t>
    <rPh sb="0" eb="3">
      <t>ホイクシ</t>
    </rPh>
    <rPh sb="3" eb="4">
      <t>マタ</t>
    </rPh>
    <rPh sb="5" eb="7">
      <t>ジドウ</t>
    </rPh>
    <rPh sb="7" eb="10">
      <t>シドウイン</t>
    </rPh>
    <phoneticPr fontId="8"/>
  </si>
  <si>
    <t>　３　看護職員の配置の状況</t>
    <rPh sb="3" eb="5">
      <t>カンゴ</t>
    </rPh>
    <rPh sb="5" eb="7">
      <t>ショクイン</t>
    </rPh>
    <rPh sb="8" eb="10">
      <t>ハイチ</t>
    </rPh>
    <rPh sb="11" eb="13">
      <t>ジョウキョウ</t>
    </rPh>
    <phoneticPr fontId="8"/>
  </si>
  <si>
    <t>（共生型サービス医療的ケア児支援加算を算定する場合）</t>
    <rPh sb="8" eb="11">
      <t>イリョウテキ</t>
    </rPh>
    <rPh sb="13" eb="18">
      <t>ジシエンカサン</t>
    </rPh>
    <phoneticPr fontId="47"/>
  </si>
  <si>
    <t>　４　地域に貢献する
　　　活動の内容</t>
    <rPh sb="3" eb="5">
      <t>チイキ</t>
    </rPh>
    <rPh sb="6" eb="8">
      <t>コウケン</t>
    </rPh>
    <rPh sb="14" eb="16">
      <t>カツドウ</t>
    </rPh>
    <rPh sb="17" eb="19">
      <t>ナイヨウ</t>
    </rPh>
    <phoneticPr fontId="47"/>
  </si>
  <si>
    <t>【自由記述】</t>
    <rPh sb="1" eb="3">
      <t>ジユウ</t>
    </rPh>
    <rPh sb="3" eb="5">
      <t>キジュツ</t>
    </rPh>
    <phoneticPr fontId="47"/>
  </si>
  <si>
    <t>　　３　地域に貢献する活動は、「地域の交流の場（開放スペースや交流会等）の提供」、
　　　　「認知症カフェ・食堂等の設置」、「地域住民が参加できるイベントやお祭り等の開催」、
　　　　「地域のボランティアの受入や活動（保育所等における清掃活動等）の実施」、
　　　　「協議会等を設けて地域住民が事業所の運営への参加」、「地域住民への健康相談教室・研修会」
　　　　など、地域や多世代との関わりを持つためのものとするよう努めること。</t>
    <phoneticPr fontId="4"/>
  </si>
  <si>
    <t>（別紙77）</t>
    <rPh sb="1" eb="3">
      <t>ベッシ</t>
    </rPh>
    <phoneticPr fontId="4"/>
  </si>
  <si>
    <t>個別サポート加算（Ⅰ）に関する届出書</t>
    <rPh sb="0" eb="2">
      <t>コベツ</t>
    </rPh>
    <rPh sb="6" eb="8">
      <t>カサン</t>
    </rPh>
    <rPh sb="12" eb="13">
      <t>カン</t>
    </rPh>
    <rPh sb="15" eb="18">
      <t>トドケデショ</t>
    </rPh>
    <phoneticPr fontId="8"/>
  </si>
  <si>
    <t>放課後等デイサービス</t>
    <rPh sb="0" eb="4">
      <t>ホウカゴトウ</t>
    </rPh>
    <phoneticPr fontId="47"/>
  </si>
  <si>
    <t>　１　強度行動障害支援者養成研修（基礎研修）修了者　配置
　　　修了者氏名：</t>
    <rPh sb="33" eb="36">
      <t>シュウリョウシャ</t>
    </rPh>
    <rPh sb="36" eb="38">
      <t>シメイ</t>
    </rPh>
    <phoneticPr fontId="8"/>
  </si>
  <si>
    <t>　　３　児童発達支援管理責任者の配置は不可。</t>
    <phoneticPr fontId="8"/>
  </si>
  <si>
    <t>（別紙78）</t>
    <rPh sb="1" eb="3">
      <t>ベッシ</t>
    </rPh>
    <phoneticPr fontId="4"/>
  </si>
  <si>
    <r>
      <t xml:space="preserve">訪問支援員に関する届出書
</t>
    </r>
    <r>
      <rPr>
        <sz val="11"/>
        <rFont val="HGｺﾞｼｯｸM"/>
        <family val="3"/>
        <charset val="128"/>
      </rPr>
      <t>(訪問支援員特別加算・多職種連携加算・ケアニーズ対応加算関係)</t>
    </r>
    <rPh sb="0" eb="2">
      <t>ホウモン</t>
    </rPh>
    <rPh sb="2" eb="4">
      <t>シエン</t>
    </rPh>
    <rPh sb="4" eb="5">
      <t>イン</t>
    </rPh>
    <rPh sb="6" eb="7">
      <t>カン</t>
    </rPh>
    <rPh sb="9" eb="12">
      <t>トドケデショ</t>
    </rPh>
    <rPh sb="14" eb="16">
      <t>ホウモン</t>
    </rPh>
    <rPh sb="16" eb="19">
      <t>シエンイン</t>
    </rPh>
    <rPh sb="19" eb="21">
      <t>トクベツ</t>
    </rPh>
    <rPh sb="21" eb="23">
      <t>カサン</t>
    </rPh>
    <rPh sb="24" eb="27">
      <t>タショクシュ</t>
    </rPh>
    <rPh sb="27" eb="31">
      <t>レンケイカサン</t>
    </rPh>
    <rPh sb="37" eb="39">
      <t>タイオウ</t>
    </rPh>
    <rPh sb="39" eb="41">
      <t>カサン</t>
    </rPh>
    <rPh sb="41" eb="43">
      <t>カンケイ</t>
    </rPh>
    <phoneticPr fontId="8"/>
  </si>
  <si>
    <t>事業所・施設の名称</t>
    <phoneticPr fontId="8"/>
  </si>
  <si>
    <t>サービス種別</t>
    <rPh sb="4" eb="6">
      <t>シュベツ</t>
    </rPh>
    <phoneticPr fontId="8"/>
  </si>
  <si>
    <t>①　居宅訪問型児童発達支援　　　②　保育所等訪問支援</t>
    <rPh sb="2" eb="13">
      <t>キョタクホウモンガタジドウハッタツシエン</t>
    </rPh>
    <rPh sb="18" eb="26">
      <t>ホイクジョトウホウモンシエン</t>
    </rPh>
    <phoneticPr fontId="8"/>
  </si>
  <si>
    <t>異動区分</t>
    <rPh sb="0" eb="2">
      <t>イドウ</t>
    </rPh>
    <rPh sb="2" eb="4">
      <t>クブン</t>
    </rPh>
    <phoneticPr fontId="8"/>
  </si>
  <si>
    <t>①　新規　　　　　　②　変更　　　　　　③　終了</t>
    <phoneticPr fontId="8"/>
  </si>
  <si>
    <t>○訪問支援員の配置状況</t>
    <rPh sb="1" eb="3">
      <t>ホウモン</t>
    </rPh>
    <rPh sb="3" eb="5">
      <t>シエン</t>
    </rPh>
    <rPh sb="5" eb="6">
      <t>イン</t>
    </rPh>
    <rPh sb="7" eb="9">
      <t>ハイチ</t>
    </rPh>
    <rPh sb="9" eb="11">
      <t>ジョウキョウ</t>
    </rPh>
    <phoneticPr fontId="8"/>
  </si>
  <si>
    <t>職種（資格）</t>
    <rPh sb="0" eb="2">
      <t>ショクシュ</t>
    </rPh>
    <rPh sb="3" eb="5">
      <t>シカク</t>
    </rPh>
    <phoneticPr fontId="8"/>
  </si>
  <si>
    <t>資格取得日</t>
    <rPh sb="0" eb="2">
      <t>シカク</t>
    </rPh>
    <rPh sb="2" eb="4">
      <t>シュトク</t>
    </rPh>
    <rPh sb="4" eb="5">
      <t>ビ</t>
    </rPh>
    <phoneticPr fontId="8"/>
  </si>
  <si>
    <t>障害児支援
経験年数</t>
    <rPh sb="0" eb="3">
      <t>ショウガイジ</t>
    </rPh>
    <rPh sb="3" eb="5">
      <t>シエン</t>
    </rPh>
    <rPh sb="6" eb="8">
      <t>ケイケン</t>
    </rPh>
    <rPh sb="8" eb="10">
      <t>ネンスウ</t>
    </rPh>
    <phoneticPr fontId="8"/>
  </si>
  <si>
    <r>
      <t>年　　</t>
    </r>
    <r>
      <rPr>
        <sz val="11"/>
        <rFont val="Microsoft JhengHei"/>
        <family val="3"/>
        <charset val="136"/>
      </rPr>
      <t>月</t>
    </r>
    <rPh sb="0" eb="1">
      <t>ネン</t>
    </rPh>
    <rPh sb="3" eb="4">
      <t>ゲツ</t>
    </rPh>
    <phoneticPr fontId="8"/>
  </si>
  <si>
    <t>通算：　年　　月</t>
    <rPh sb="0" eb="2">
      <t>ツウサン</t>
    </rPh>
    <rPh sb="4" eb="5">
      <t>ネン</t>
    </rPh>
    <rPh sb="7" eb="8">
      <t>ゲツ</t>
    </rPh>
    <phoneticPr fontId="8"/>
  </si>
  <si>
    <t>備考１　「異動区分」欄及び「サービス種別」欄については、該当する番号に○を付し
　　　てください。</t>
    <rPh sb="11" eb="12">
      <t>オヨ</t>
    </rPh>
    <rPh sb="18" eb="20">
      <t>シュベツ</t>
    </rPh>
    <rPh sb="21" eb="22">
      <t>ラン</t>
    </rPh>
    <phoneticPr fontId="4"/>
  </si>
  <si>
    <t>　　２　事業所に配置されている訪問支援員について記載してください。記入欄が不足
　　　する場合は、適宜追加してください。</t>
    <rPh sb="4" eb="7">
      <t>ジギョウショ</t>
    </rPh>
    <rPh sb="8" eb="10">
      <t>ハイチ</t>
    </rPh>
    <rPh sb="15" eb="17">
      <t>ホウモン</t>
    </rPh>
    <rPh sb="17" eb="19">
      <t>シエン</t>
    </rPh>
    <rPh sb="19" eb="20">
      <t>イン</t>
    </rPh>
    <rPh sb="24" eb="26">
      <t>キサイ</t>
    </rPh>
    <rPh sb="33" eb="36">
      <t>キニュウラン</t>
    </rPh>
    <rPh sb="37" eb="39">
      <t>フソク</t>
    </rPh>
    <rPh sb="45" eb="47">
      <t>バアイテキギ</t>
    </rPh>
    <rPh sb="47" eb="49">
      <t>ツイカ</t>
    </rPh>
    <phoneticPr fontId="8"/>
  </si>
  <si>
    <t>　　３　障害児支援経験年数には、資格取得後の障害児支援事業所等又は任用後の障害児
　　　支援事業所等の実務経験年数を記載してください。また、実務経験を証明する書類
　　　を添付してください。</t>
    <rPh sb="4" eb="6">
      <t>ショウガイ</t>
    </rPh>
    <rPh sb="6" eb="7">
      <t>ジ</t>
    </rPh>
    <rPh sb="7" eb="9">
      <t>シエン</t>
    </rPh>
    <rPh sb="9" eb="11">
      <t>ケイケン</t>
    </rPh>
    <rPh sb="11" eb="13">
      <t>ネンスウ</t>
    </rPh>
    <rPh sb="16" eb="18">
      <t>シカク</t>
    </rPh>
    <rPh sb="18" eb="20">
      <t>シュトク</t>
    </rPh>
    <rPh sb="20" eb="21">
      <t>ゴ</t>
    </rPh>
    <rPh sb="22" eb="24">
      <t>ショウガイ</t>
    </rPh>
    <rPh sb="24" eb="25">
      <t>ジ</t>
    </rPh>
    <rPh sb="25" eb="27">
      <t>シエン</t>
    </rPh>
    <rPh sb="27" eb="30">
      <t>ジギョウショ</t>
    </rPh>
    <rPh sb="30" eb="31">
      <t>トウ</t>
    </rPh>
    <rPh sb="31" eb="32">
      <t>マタ</t>
    </rPh>
    <rPh sb="33" eb="35">
      <t>ニンヨウ</t>
    </rPh>
    <rPh sb="35" eb="36">
      <t>ゴ</t>
    </rPh>
    <rPh sb="39" eb="40">
      <t>ジ</t>
    </rPh>
    <rPh sb="44" eb="46">
      <t>シエン</t>
    </rPh>
    <rPh sb="46" eb="49">
      <t>ジギョウショ</t>
    </rPh>
    <rPh sb="49" eb="50">
      <t>トウ</t>
    </rPh>
    <rPh sb="51" eb="53">
      <t>ジツム</t>
    </rPh>
    <rPh sb="53" eb="55">
      <t>ケイケン</t>
    </rPh>
    <rPh sb="55" eb="57">
      <t>ネンスウ</t>
    </rPh>
    <rPh sb="58" eb="60">
      <t>キサイ</t>
    </rPh>
    <phoneticPr fontId="8"/>
  </si>
  <si>
    <t xml:space="preserve">    ４ 資格等を求める配置については、配置する職員の資格等を証明する書類を添付して
　　　ください。</t>
    <phoneticPr fontId="47"/>
  </si>
  <si>
    <t>作成日を入力してください。</t>
    <rPh sb="0" eb="3">
      <t>サクセイビ</t>
    </rPh>
    <phoneticPr fontId="4"/>
  </si>
  <si>
    <t>（◎は必須　▲は該当する場合提出）</t>
    <phoneticPr fontId="4"/>
  </si>
  <si>
    <t>福祉専門職員配置等加算に関する状況</t>
    <rPh sb="0" eb="2">
      <t>フクシ</t>
    </rPh>
    <rPh sb="2" eb="4">
      <t>センモン</t>
    </rPh>
    <rPh sb="4" eb="6">
      <t>ショクイン</t>
    </rPh>
    <rPh sb="6" eb="8">
      <t>ハイチ</t>
    </rPh>
    <rPh sb="8" eb="9">
      <t>トウ</t>
    </rPh>
    <rPh sb="9" eb="11">
      <t>カサン</t>
    </rPh>
    <rPh sb="12" eb="13">
      <t>カン</t>
    </rPh>
    <rPh sb="15" eb="17">
      <t>ジョウキョウ</t>
    </rPh>
    <phoneticPr fontId="8"/>
  </si>
  <si>
    <t>無し</t>
    <phoneticPr fontId="8"/>
  </si>
  <si>
    <t>社会福祉士</t>
    <phoneticPr fontId="8"/>
  </si>
  <si>
    <t>福祉専門職員配置等加算Ⅰ</t>
    <rPh sb="0" eb="2">
      <t>フクシ</t>
    </rPh>
    <rPh sb="2" eb="4">
      <t>センモン</t>
    </rPh>
    <rPh sb="4" eb="5">
      <t>ショク</t>
    </rPh>
    <rPh sb="5" eb="6">
      <t>イン</t>
    </rPh>
    <rPh sb="6" eb="8">
      <t>ハイチ</t>
    </rPh>
    <rPh sb="8" eb="9">
      <t>トウ</t>
    </rPh>
    <rPh sb="9" eb="11">
      <t>カサン</t>
    </rPh>
    <phoneticPr fontId="8"/>
  </si>
  <si>
    <t>事業所名称</t>
    <rPh sb="0" eb="3">
      <t>ジギョウショ</t>
    </rPh>
    <rPh sb="3" eb="5">
      <t>メイショウ</t>
    </rPh>
    <phoneticPr fontId="8"/>
  </si>
  <si>
    <t>介護福祉士</t>
    <phoneticPr fontId="8"/>
  </si>
  <si>
    <t>福祉専門職員配置等加算Ⅱ</t>
    <rPh sb="0" eb="2">
      <t>フクシ</t>
    </rPh>
    <rPh sb="2" eb="4">
      <t>センモン</t>
    </rPh>
    <rPh sb="4" eb="5">
      <t>ショク</t>
    </rPh>
    <rPh sb="5" eb="6">
      <t>イン</t>
    </rPh>
    <rPh sb="6" eb="8">
      <t>ハイチ</t>
    </rPh>
    <rPh sb="8" eb="9">
      <t>トウ</t>
    </rPh>
    <rPh sb="9" eb="11">
      <t>カサン</t>
    </rPh>
    <phoneticPr fontId="8"/>
  </si>
  <si>
    <t>届出るサービスに配置する直接処遇職員を全て記載すること。</t>
    <rPh sb="0" eb="2">
      <t>トドケデ</t>
    </rPh>
    <rPh sb="8" eb="10">
      <t>ハイチ</t>
    </rPh>
    <rPh sb="12" eb="14">
      <t>チョクセツ</t>
    </rPh>
    <rPh sb="14" eb="16">
      <t>ショグウ</t>
    </rPh>
    <rPh sb="16" eb="18">
      <t>ショクイン</t>
    </rPh>
    <rPh sb="19" eb="20">
      <t>スベ</t>
    </rPh>
    <rPh sb="21" eb="23">
      <t>キサイ</t>
    </rPh>
    <phoneticPr fontId="8"/>
  </si>
  <si>
    <t>※１</t>
    <phoneticPr fontId="8"/>
  </si>
  <si>
    <t>公認心理師</t>
    <rPh sb="0" eb="2">
      <t>コウニン</t>
    </rPh>
    <rPh sb="2" eb="4">
      <t>シンリ</t>
    </rPh>
    <rPh sb="4" eb="5">
      <t>シ</t>
    </rPh>
    <phoneticPr fontId="8"/>
  </si>
  <si>
    <t>直接処遇職員の氏名</t>
    <rPh sb="0" eb="2">
      <t>チョクセツ</t>
    </rPh>
    <rPh sb="2" eb="4">
      <t>ショグウ</t>
    </rPh>
    <rPh sb="4" eb="6">
      <t>ショクイン</t>
    </rPh>
    <rPh sb="7" eb="9">
      <t>シメイ</t>
    </rPh>
    <phoneticPr fontId="8"/>
  </si>
  <si>
    <t>勤務年数</t>
    <rPh sb="0" eb="2">
      <t>キンム</t>
    </rPh>
    <rPh sb="2" eb="4">
      <t>ネンスウ</t>
    </rPh>
    <phoneticPr fontId="8"/>
  </si>
  <si>
    <t>要件該当資格の有無</t>
    <rPh sb="0" eb="2">
      <t>ヨウケン</t>
    </rPh>
    <rPh sb="2" eb="4">
      <t>ガイトウ</t>
    </rPh>
    <rPh sb="4" eb="6">
      <t>シカク</t>
    </rPh>
    <rPh sb="7" eb="9">
      <t>ウム</t>
    </rPh>
    <phoneticPr fontId="8"/>
  </si>
  <si>
    <t>１週間あたりの勤務時間</t>
    <rPh sb="1" eb="3">
      <t>シュウカン</t>
    </rPh>
    <rPh sb="7" eb="9">
      <t>キンム</t>
    </rPh>
    <rPh sb="9" eb="11">
      <t>ジカン</t>
    </rPh>
    <phoneticPr fontId="8"/>
  </si>
  <si>
    <t>無し</t>
    <rPh sb="0" eb="1">
      <t>ナ</t>
    </rPh>
    <phoneticPr fontId="8"/>
  </si>
  <si>
    <t>常勤専従</t>
    <rPh sb="0" eb="2">
      <t>ジョウキン</t>
    </rPh>
    <rPh sb="2" eb="4">
      <t>センジュウ</t>
    </rPh>
    <phoneticPr fontId="8"/>
  </si>
  <si>
    <t>常勤兼務</t>
    <rPh sb="0" eb="2">
      <t>ジョウキン</t>
    </rPh>
    <rPh sb="2" eb="4">
      <t>ケンム</t>
    </rPh>
    <phoneticPr fontId="8"/>
  </si>
  <si>
    <t>確認欄　　Ⅰ・Ⅱ・Ⅲ・非該当</t>
    <rPh sb="0" eb="2">
      <t>カクニン</t>
    </rPh>
    <rPh sb="2" eb="3">
      <t>ラン</t>
    </rPh>
    <rPh sb="11" eb="14">
      <t>ヒガイトウ</t>
    </rPh>
    <phoneticPr fontId="8"/>
  </si>
  <si>
    <t>備考
（１）　ここでいう常勤とは、指定障害児通所支援事業所等における勤務時間が、当該指定障害児通所支援事業所等において定められてい
　　る常勤の従業者が勤務すべき時間数（１週間に勤務すべき時間数が32時間を下回る場合は32時間を基本とする。）に達していることを
　　いう。</t>
    <rPh sb="0" eb="2">
      <t>ビコウ</t>
    </rPh>
    <rPh sb="21" eb="22">
      <t>ジ</t>
    </rPh>
    <rPh sb="22" eb="24">
      <t>ツウショ</t>
    </rPh>
    <rPh sb="24" eb="26">
      <t>シエン</t>
    </rPh>
    <rPh sb="26" eb="28">
      <t>ジギョウ</t>
    </rPh>
    <rPh sb="28" eb="29">
      <t>ショ</t>
    </rPh>
    <rPh sb="29" eb="30">
      <t>トウ</t>
    </rPh>
    <rPh sb="46" eb="47">
      <t>ジ</t>
    </rPh>
    <rPh sb="47" eb="49">
      <t>ツウショ</t>
    </rPh>
    <rPh sb="49" eb="51">
      <t>シエン</t>
    </rPh>
    <rPh sb="51" eb="53">
      <t>ジギョウ</t>
    </rPh>
    <rPh sb="53" eb="54">
      <t>ショ</t>
    </rPh>
    <rPh sb="54" eb="55">
      <t>トウ</t>
    </rPh>
    <phoneticPr fontId="8"/>
  </si>
  <si>
    <t>（２）　常勤兼務、非常勤については、届出するサービスに関わる時間数だけを記載すること。</t>
    <rPh sb="4" eb="6">
      <t>ジョウキン</t>
    </rPh>
    <rPh sb="6" eb="8">
      <t>ケンム</t>
    </rPh>
    <rPh sb="9" eb="12">
      <t>ヒジョウキン</t>
    </rPh>
    <rPh sb="18" eb="20">
      <t>トドケデ</t>
    </rPh>
    <rPh sb="27" eb="28">
      <t>カカ</t>
    </rPh>
    <rPh sb="30" eb="33">
      <t>ジカンスウ</t>
    </rPh>
    <rPh sb="36" eb="38">
      <t>キサイ</t>
    </rPh>
    <phoneticPr fontId="8"/>
  </si>
  <si>
    <t>（３）　算定要件</t>
    <rPh sb="4" eb="6">
      <t>サンテイ</t>
    </rPh>
    <rPh sb="6" eb="8">
      <t>ヨウケン</t>
    </rPh>
    <phoneticPr fontId="8"/>
  </si>
  <si>
    <t>　　①常勤の直接処遇職員のうち、社会福祉士、介護福祉士、精神保健福祉士及び公認心理師が３５％以上雇用されている事業所
　　（福祉専門職員配置等加算Ⅰ）
　　②常勤の直接処遇職員のうち、社会福祉士、介護福祉士、精神保健福祉士及び公認心理師が２５％以上雇用されている事業所
　　（福祉専門職員配置等加算Ⅱ）
　　③直接処遇職員のうち、常勤職員が７５％以上又は勤続３年以上の常勤職員が３０％以上雇用されている事業所
　　（福祉専門職員配置等加算Ⅲ）</t>
    <rPh sb="3" eb="5">
      <t>ジョウキン</t>
    </rPh>
    <rPh sb="6" eb="8">
      <t>チョクセツ</t>
    </rPh>
    <rPh sb="8" eb="10">
      <t>ショグウ</t>
    </rPh>
    <rPh sb="10" eb="12">
      <t>ショクイン</t>
    </rPh>
    <rPh sb="16" eb="18">
      <t>シャカイ</t>
    </rPh>
    <rPh sb="18" eb="20">
      <t>フクシ</t>
    </rPh>
    <rPh sb="20" eb="21">
      <t>シ</t>
    </rPh>
    <rPh sb="22" eb="24">
      <t>カイゴ</t>
    </rPh>
    <rPh sb="24" eb="27">
      <t>フクシシ</t>
    </rPh>
    <rPh sb="28" eb="30">
      <t>セイシン</t>
    </rPh>
    <rPh sb="30" eb="32">
      <t>ホケン</t>
    </rPh>
    <rPh sb="32" eb="34">
      <t>フクシ</t>
    </rPh>
    <rPh sb="34" eb="35">
      <t>シ</t>
    </rPh>
    <rPh sb="35" eb="36">
      <t>オヨ</t>
    </rPh>
    <rPh sb="37" eb="39">
      <t>コウニン</t>
    </rPh>
    <rPh sb="46" eb="48">
      <t>イジョウ</t>
    </rPh>
    <rPh sb="48" eb="50">
      <t>コヨウ</t>
    </rPh>
    <rPh sb="55" eb="57">
      <t>ジギョウ</t>
    </rPh>
    <rPh sb="57" eb="58">
      <t>ショ</t>
    </rPh>
    <rPh sb="62" eb="64">
      <t>フクシ</t>
    </rPh>
    <rPh sb="64" eb="66">
      <t>センモン</t>
    </rPh>
    <rPh sb="66" eb="67">
      <t>ショク</t>
    </rPh>
    <rPh sb="67" eb="68">
      <t>イン</t>
    </rPh>
    <rPh sb="68" eb="70">
      <t>ハイチ</t>
    </rPh>
    <rPh sb="70" eb="71">
      <t>トウ</t>
    </rPh>
    <rPh sb="71" eb="73">
      <t>カサン</t>
    </rPh>
    <rPh sb="155" eb="157">
      <t>チョクセツ</t>
    </rPh>
    <rPh sb="157" eb="159">
      <t>ショグウ</t>
    </rPh>
    <rPh sb="159" eb="161">
      <t>ショクイン</t>
    </rPh>
    <rPh sb="165" eb="167">
      <t>ジョウキン</t>
    </rPh>
    <rPh sb="167" eb="169">
      <t>ショクイン</t>
    </rPh>
    <rPh sb="173" eb="175">
      <t>イジョウ</t>
    </rPh>
    <rPh sb="175" eb="176">
      <t>マタ</t>
    </rPh>
    <rPh sb="180" eb="181">
      <t>ネン</t>
    </rPh>
    <rPh sb="181" eb="183">
      <t>イジョウ</t>
    </rPh>
    <rPh sb="184" eb="186">
      <t>ジョウキン</t>
    </rPh>
    <rPh sb="186" eb="188">
      <t>ショクイン</t>
    </rPh>
    <rPh sb="192" eb="194">
      <t>イジョウ</t>
    </rPh>
    <rPh sb="194" eb="196">
      <t>コヨウ</t>
    </rPh>
    <rPh sb="201" eb="203">
      <t>ジギョウ</t>
    </rPh>
    <rPh sb="203" eb="204">
      <t>ショ</t>
    </rPh>
    <phoneticPr fontId="8"/>
  </si>
  <si>
    <t>（４）直接処遇職員とは　
    ○児童発達支援にあっては、
　　　 加算（Ⅰ）（Ⅱ）においては、児童指導員、共生型児童発達支援従業者、
       加算（Ⅲ）においては、児童指導員、保育士、共生型児童発達支援従業者
    ○医療型児童発達支援にあっては、
       加算（Ⅰ）（Ⅱ）においては、児童指導員又は指定発達支援医療機関の職員、
       加算（Ⅲ）においては、児童指導員、保育士、指定発達支援医療機関の職員
    ○放課後等デイサービスにあっては、
       加算（Ⅰ）（Ⅱ）においては、児童指導員、共生型放課後等デイサービス従業者
       加算（Ⅲ）においては、児童指導員、保育士、共生型放課後等デイサービス従業者</t>
    <rPh sb="3" eb="5">
      <t>チョクセツ</t>
    </rPh>
    <rPh sb="5" eb="7">
      <t>ショグウ</t>
    </rPh>
    <rPh sb="7" eb="9">
      <t>ショクイン</t>
    </rPh>
    <rPh sb="245" eb="247">
      <t>カサン</t>
    </rPh>
    <phoneticPr fontId="8"/>
  </si>
  <si>
    <t>別紙217-1</t>
    <rPh sb="0" eb="2">
      <t>ベッシ</t>
    </rPh>
    <phoneticPr fontId="8"/>
  </si>
  <si>
    <t>(児童発達支援)</t>
    <phoneticPr fontId="8"/>
  </si>
  <si>
    <t>報酬算定区分に関する届出書</t>
    <rPh sb="0" eb="2">
      <t>ホウシュウ</t>
    </rPh>
    <rPh sb="2" eb="4">
      <t>サンテイ</t>
    </rPh>
    <rPh sb="4" eb="6">
      <t>クブン</t>
    </rPh>
    <rPh sb="7" eb="8">
      <t>カン</t>
    </rPh>
    <rPh sb="10" eb="13">
      <t>トドケデショ</t>
    </rPh>
    <phoneticPr fontId="8"/>
  </si>
  <si>
    <t>　２　利用児童の状況</t>
    <rPh sb="3" eb="5">
      <t>リヨウ</t>
    </rPh>
    <rPh sb="5" eb="7">
      <t>ジドウ</t>
    </rPh>
    <rPh sb="8" eb="10">
      <t>ジョウキョウ</t>
    </rPh>
    <phoneticPr fontId="8"/>
  </si>
  <si>
    <t>①　利用延べ人数</t>
    <rPh sb="2" eb="4">
      <t>リヨウ</t>
    </rPh>
    <rPh sb="4" eb="5">
      <t>ノ</t>
    </rPh>
    <rPh sb="6" eb="8">
      <t>ニンズウ</t>
    </rPh>
    <phoneticPr fontId="8"/>
  </si>
  <si>
    <t>②　①のうち未就学児</t>
    <rPh sb="6" eb="10">
      <t>ミシュウガクジ</t>
    </rPh>
    <phoneticPr fontId="8"/>
  </si>
  <si>
    <t>③　未就学児の割合
（②／①）</t>
    <rPh sb="2" eb="6">
      <t>ミシュウガクジ</t>
    </rPh>
    <rPh sb="7" eb="9">
      <t>ワリアイ</t>
    </rPh>
    <phoneticPr fontId="8"/>
  </si>
  <si>
    <t>※①に占める②の割合が70％以上の場合は、障害児通所報酬告示第１のロの（１）「主に未就学児に対し指定児童発達支援を行う場合」の区分で請求すること。</t>
    <rPh sb="3" eb="4">
      <t>シ</t>
    </rPh>
    <rPh sb="8" eb="10">
      <t>ワリアイ</t>
    </rPh>
    <rPh sb="14" eb="16">
      <t>イジョウ</t>
    </rPh>
    <rPh sb="17" eb="19">
      <t>バアイ</t>
    </rPh>
    <rPh sb="21" eb="24">
      <t>ショウガイジ</t>
    </rPh>
    <rPh sb="24" eb="26">
      <t>ツウショ</t>
    </rPh>
    <rPh sb="26" eb="28">
      <t>ホウシュウ</t>
    </rPh>
    <rPh sb="28" eb="30">
      <t>コクジ</t>
    </rPh>
    <rPh sb="30" eb="31">
      <t>ダイ</t>
    </rPh>
    <rPh sb="39" eb="40">
      <t>オモ</t>
    </rPh>
    <rPh sb="41" eb="45">
      <t>ミシュウガクジ</t>
    </rPh>
    <rPh sb="46" eb="47">
      <t>タイ</t>
    </rPh>
    <rPh sb="48" eb="50">
      <t>シテイ</t>
    </rPh>
    <rPh sb="50" eb="52">
      <t>ジドウ</t>
    </rPh>
    <rPh sb="52" eb="54">
      <t>ハッタツ</t>
    </rPh>
    <rPh sb="54" eb="56">
      <t>シエン</t>
    </rPh>
    <rPh sb="57" eb="58">
      <t>オコナ</t>
    </rPh>
    <rPh sb="59" eb="61">
      <t>バアイ</t>
    </rPh>
    <rPh sb="63" eb="65">
      <t>クブン</t>
    </rPh>
    <rPh sb="66" eb="68">
      <t>セイキュウ</t>
    </rPh>
    <phoneticPr fontId="8"/>
  </si>
  <si>
    <t>備考１　年度当初に必ず提出してください。</t>
    <rPh sb="0" eb="2">
      <t>ビコウ</t>
    </rPh>
    <rPh sb="4" eb="6">
      <t>ネンド</t>
    </rPh>
    <rPh sb="6" eb="8">
      <t>トウショ</t>
    </rPh>
    <phoneticPr fontId="8"/>
  </si>
  <si>
    <t>　　　２　「異動区分」欄については、該当する番号に○を付してください。</t>
    <phoneticPr fontId="8"/>
  </si>
  <si>
    <t>　　　３　医療的ケア区分に応じた基本報酬に関する届出を行う場合は別添も添付してください。　　　</t>
    <rPh sb="5" eb="8">
      <t>イリョウテキ</t>
    </rPh>
    <rPh sb="10" eb="12">
      <t>クブン</t>
    </rPh>
    <rPh sb="13" eb="14">
      <t>オウ</t>
    </rPh>
    <rPh sb="16" eb="18">
      <t>キホン</t>
    </rPh>
    <rPh sb="18" eb="20">
      <t>ホウシュウ</t>
    </rPh>
    <rPh sb="21" eb="22">
      <t>カン</t>
    </rPh>
    <rPh sb="24" eb="26">
      <t>トドケデ</t>
    </rPh>
    <rPh sb="27" eb="28">
      <t>オコナ</t>
    </rPh>
    <rPh sb="29" eb="31">
      <t>バアイ</t>
    </rPh>
    <rPh sb="32" eb="34">
      <t>ベッテン</t>
    </rPh>
    <rPh sb="35" eb="37">
      <t>テンプ</t>
    </rPh>
    <phoneticPr fontId="8"/>
  </si>
  <si>
    <t>※水色部分に入力してください。</t>
    <rPh sb="1" eb="3">
      <t>ミズイロ</t>
    </rPh>
    <rPh sb="3" eb="5">
      <t>ブブン</t>
    </rPh>
    <rPh sb="6" eb="8">
      <t>ニュウリョク</t>
    </rPh>
    <phoneticPr fontId="8"/>
  </si>
  <si>
    <t>医療的ケア区分に応じた基本報酬の算定に関する届出書</t>
    <rPh sb="0" eb="3">
      <t>イリョウテキ</t>
    </rPh>
    <rPh sb="5" eb="7">
      <t>クブン</t>
    </rPh>
    <rPh sb="8" eb="9">
      <t>オウ</t>
    </rPh>
    <rPh sb="11" eb="13">
      <t>キホン</t>
    </rPh>
    <rPh sb="13" eb="15">
      <t>ホウシュウ</t>
    </rPh>
    <rPh sb="16" eb="18">
      <t>サンテイ</t>
    </rPh>
    <rPh sb="19" eb="20">
      <t>カン</t>
    </rPh>
    <rPh sb="22" eb="25">
      <t>トドケデショ</t>
    </rPh>
    <phoneticPr fontId="8"/>
  </si>
  <si>
    <t>① 児童発達支援　　　　　　② 放課後等デイサービス　　　　　　③ ①・②の多機能</t>
    <phoneticPr fontId="8"/>
  </si>
  <si>
    <r>
      <rPr>
        <u/>
        <sz val="10"/>
        <color indexed="8"/>
        <rFont val="ＭＳ Ｐゴシック"/>
        <family val="3"/>
        <charset val="128"/>
      </rPr>
      <t>　　</t>
    </r>
    <r>
      <rPr>
        <sz val="10"/>
        <color indexed="8"/>
        <rFont val="ＭＳ Ｐゴシック"/>
        <family val="3"/>
        <charset val="128"/>
      </rPr>
      <t>月</t>
    </r>
    <rPh sb="2" eb="3">
      <t>ガツ</t>
    </rPh>
    <phoneticPr fontId="8"/>
  </si>
  <si>
    <t>医療的ケア児利用児童数</t>
    <rPh sb="0" eb="3">
      <t>イリョウテキ</t>
    </rPh>
    <rPh sb="5" eb="6">
      <t>ジ</t>
    </rPh>
    <rPh sb="6" eb="8">
      <t>リヨウ</t>
    </rPh>
    <rPh sb="8" eb="11">
      <t>ジドウスウ</t>
    </rPh>
    <phoneticPr fontId="8"/>
  </si>
  <si>
    <t>区分３（32点以上）</t>
    <rPh sb="0" eb="2">
      <t>クブン</t>
    </rPh>
    <rPh sb="6" eb="7">
      <t>テン</t>
    </rPh>
    <rPh sb="7" eb="9">
      <t>イジョウ</t>
    </rPh>
    <phoneticPr fontId="8"/>
  </si>
  <si>
    <t>区分２（16点以上）</t>
    <rPh sb="0" eb="2">
      <t>クブン</t>
    </rPh>
    <rPh sb="6" eb="7">
      <t>テン</t>
    </rPh>
    <rPh sb="7" eb="9">
      <t>イジョウ</t>
    </rPh>
    <phoneticPr fontId="8"/>
  </si>
  <si>
    <t>区分１（３点以上）</t>
    <rPh sb="0" eb="2">
      <t>クブン</t>
    </rPh>
    <rPh sb="5" eb="6">
      <t>テン</t>
    </rPh>
    <rPh sb="6" eb="8">
      <t>イジョウ</t>
    </rPh>
    <phoneticPr fontId="8"/>
  </si>
  <si>
    <t>必要看護職員数</t>
    <rPh sb="0" eb="2">
      <t>ヒツヨウ</t>
    </rPh>
    <rPh sb="2" eb="4">
      <t>カンゴ</t>
    </rPh>
    <rPh sb="4" eb="6">
      <t>ショクイン</t>
    </rPh>
    <rPh sb="6" eb="7">
      <t>スウ</t>
    </rPh>
    <phoneticPr fontId="8"/>
  </si>
  <si>
    <t>配置看護職員数</t>
    <rPh sb="0" eb="2">
      <t>ハイチ</t>
    </rPh>
    <rPh sb="2" eb="4">
      <t>カンゴ</t>
    </rPh>
    <rPh sb="4" eb="6">
      <t>ショクイン</t>
    </rPh>
    <rPh sb="6" eb="7">
      <t>スウ</t>
    </rPh>
    <phoneticPr fontId="8"/>
  </si>
  <si>
    <t>医療的ケア児が利用する日の合計日数</t>
    <rPh sb="0" eb="3">
      <t>イリョウテキ</t>
    </rPh>
    <rPh sb="5" eb="6">
      <t>ジ</t>
    </rPh>
    <rPh sb="7" eb="9">
      <t>リヨウ</t>
    </rPh>
    <rPh sb="11" eb="12">
      <t>ヒ</t>
    </rPh>
    <rPh sb="13" eb="15">
      <t>ゴウケイ</t>
    </rPh>
    <rPh sb="15" eb="17">
      <t>ニッスウ</t>
    </rPh>
    <phoneticPr fontId="8"/>
  </si>
  <si>
    <t>医療的ケア児の１日の平均利用人数</t>
    <rPh sb="0" eb="3">
      <t>イリョウテキ</t>
    </rPh>
    <rPh sb="5" eb="6">
      <t>ジ</t>
    </rPh>
    <rPh sb="8" eb="9">
      <t>ニチ</t>
    </rPh>
    <rPh sb="10" eb="12">
      <t>ヘイキン</t>
    </rPh>
    <rPh sb="12" eb="14">
      <t>リヨウ</t>
    </rPh>
    <rPh sb="14" eb="16">
      <t>ニンズウ</t>
    </rPh>
    <phoneticPr fontId="8"/>
  </si>
  <si>
    <t>人</t>
    <rPh sb="0" eb="1">
      <t>ニン</t>
    </rPh>
    <phoneticPr fontId="8"/>
  </si>
  <si>
    <t>備考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8"/>
  </si>
  <si>
    <t>　標準的な月における、医療的ケア児の利用児童数と、それに応じた必要看護職員数に対して、配置看護職員数を記載してください。</t>
    <rPh sb="1" eb="4">
      <t>ヒョウジュンテキ</t>
    </rPh>
    <rPh sb="5" eb="6">
      <t>ツキ</t>
    </rPh>
    <rPh sb="11" eb="14">
      <t>イリョウテキ</t>
    </rPh>
    <rPh sb="16" eb="17">
      <t>ジ</t>
    </rPh>
    <rPh sb="18" eb="20">
      <t>リヨウ</t>
    </rPh>
    <rPh sb="20" eb="23">
      <t>ジドウスウ</t>
    </rPh>
    <rPh sb="28" eb="29">
      <t>オウ</t>
    </rPh>
    <rPh sb="31" eb="33">
      <t>ヒツヨウ</t>
    </rPh>
    <rPh sb="33" eb="35">
      <t>カンゴ</t>
    </rPh>
    <rPh sb="35" eb="37">
      <t>ショクイン</t>
    </rPh>
    <rPh sb="37" eb="38">
      <t>スウ</t>
    </rPh>
    <rPh sb="39" eb="40">
      <t>タイ</t>
    </rPh>
    <rPh sb="43" eb="45">
      <t>ハイチ</t>
    </rPh>
    <rPh sb="45" eb="47">
      <t>カンゴ</t>
    </rPh>
    <rPh sb="47" eb="50">
      <t>ショクインスウ</t>
    </rPh>
    <rPh sb="51" eb="53">
      <t>キサイ</t>
    </rPh>
    <phoneticPr fontId="8"/>
  </si>
  <si>
    <t>　多機能型（人員配置特例の利用あり）の場合、児童発達支援と放課後等デイサービスの利用児童数を合わせて記入してください。</t>
    <rPh sb="1" eb="4">
      <t>タキノウ</t>
    </rPh>
    <rPh sb="4" eb="5">
      <t>ガタ</t>
    </rPh>
    <rPh sb="13" eb="15">
      <t>リヨウ</t>
    </rPh>
    <rPh sb="19" eb="21">
      <t>バアイ</t>
    </rPh>
    <rPh sb="22" eb="24">
      <t>ジドウ</t>
    </rPh>
    <rPh sb="24" eb="26">
      <t>ハッタツ</t>
    </rPh>
    <rPh sb="26" eb="28">
      <t>シエン</t>
    </rPh>
    <rPh sb="29" eb="32">
      <t>ホウカゴ</t>
    </rPh>
    <rPh sb="32" eb="33">
      <t>トウ</t>
    </rPh>
    <rPh sb="40" eb="42">
      <t>リヨウ</t>
    </rPh>
    <rPh sb="42" eb="45">
      <t>ジドウスウ</t>
    </rPh>
    <rPh sb="46" eb="47">
      <t>ア</t>
    </rPh>
    <rPh sb="50" eb="52">
      <t>キニュウ</t>
    </rPh>
    <phoneticPr fontId="8"/>
  </si>
  <si>
    <t>　多機能型（人員配置特例の利用なし）の場合、本用紙を、児童発達支援で１枚、放課後等デイサービスで１枚と、分けて作成してください。</t>
    <rPh sb="1" eb="4">
      <t>タキノウ</t>
    </rPh>
    <rPh sb="4" eb="5">
      <t>ガタ</t>
    </rPh>
    <rPh sb="13" eb="15">
      <t>リヨウ</t>
    </rPh>
    <rPh sb="19" eb="21">
      <t>バアイ</t>
    </rPh>
    <rPh sb="22" eb="23">
      <t>ホン</t>
    </rPh>
    <rPh sb="23" eb="25">
      <t>ヨウシ</t>
    </rPh>
    <rPh sb="27" eb="29">
      <t>ジドウ</t>
    </rPh>
    <rPh sb="29" eb="31">
      <t>ハッタツ</t>
    </rPh>
    <rPh sb="31" eb="33">
      <t>シエン</t>
    </rPh>
    <rPh sb="35" eb="36">
      <t>マイ</t>
    </rPh>
    <rPh sb="37" eb="40">
      <t>ホウカゴ</t>
    </rPh>
    <rPh sb="40" eb="41">
      <t>トウ</t>
    </rPh>
    <rPh sb="49" eb="50">
      <t>マイ</t>
    </rPh>
    <rPh sb="52" eb="53">
      <t>ワ</t>
    </rPh>
    <rPh sb="55" eb="57">
      <t>サクセイ</t>
    </rPh>
    <phoneticPr fontId="8"/>
  </si>
  <si>
    <t>【記載例】　　　　　　（別添）医療的ケア区分に応じた基本報酬の算定に関する届出書</t>
    <rPh sb="1" eb="3">
      <t>キサイ</t>
    </rPh>
    <rPh sb="3" eb="4">
      <t>レイ</t>
    </rPh>
    <rPh sb="12" eb="14">
      <t>ベッテン</t>
    </rPh>
    <rPh sb="15" eb="18">
      <t>イリョウテキ</t>
    </rPh>
    <rPh sb="20" eb="22">
      <t>クブン</t>
    </rPh>
    <rPh sb="23" eb="24">
      <t>オウ</t>
    </rPh>
    <rPh sb="26" eb="28">
      <t>キホン</t>
    </rPh>
    <rPh sb="28" eb="30">
      <t>ホウシュウ</t>
    </rPh>
    <rPh sb="31" eb="33">
      <t>サンテイ</t>
    </rPh>
    <rPh sb="34" eb="35">
      <t>カン</t>
    </rPh>
    <rPh sb="37" eb="40">
      <t>トドケデショ</t>
    </rPh>
    <phoneticPr fontId="8"/>
  </si>
  <si>
    <t>金</t>
  </si>
  <si>
    <t>土</t>
  </si>
  <si>
    <t>日</t>
  </si>
  <si>
    <t>月</t>
  </si>
  <si>
    <t>火</t>
  </si>
  <si>
    <t>水</t>
  </si>
  <si>
    <t>木</t>
  </si>
  <si>
    <t>　　年　　月　　日</t>
  </si>
  <si>
    <t>①「様式第1号」･･･届出書の表紙となるものです。提出の際は必ず作成してください。</t>
    <phoneticPr fontId="8"/>
  </si>
  <si>
    <t>②「人員基準適合確認シート」･･･サービス種類に合ったものを選んで作成してください。</t>
    <phoneticPr fontId="4"/>
  </si>
  <si>
    <t>　提出の際は、「サービス種類別提出書類一覧」より該当する様式を選択して作成してください。</t>
    <rPh sb="31" eb="33">
      <t>センタク</t>
    </rPh>
    <phoneticPr fontId="4"/>
  </si>
  <si>
    <t>　（提出がないと加算等算定できませんのでご注意ください。原則、電子での提出をお願いします。）</t>
    <rPh sb="31" eb="33">
      <t>デンシ</t>
    </rPh>
    <rPh sb="35" eb="37">
      <t>テイシュツ</t>
    </rPh>
    <phoneticPr fontId="4"/>
  </si>
  <si>
    <t>③「別紙3～」･･･各加算、体制等の算定要件を満たしていることを示していただくものです。</t>
    <phoneticPr fontId="8"/>
  </si>
  <si>
    <t>　＋</t>
    <phoneticPr fontId="4"/>
  </si>
  <si>
    <t>　　　　＋</t>
    <phoneticPr fontId="4"/>
  </si>
  <si>
    <t>　　　　　＋</t>
    <phoneticPr fontId="4"/>
  </si>
  <si>
    <t>　　＝</t>
    <phoneticPr fontId="8"/>
  </si>
  <si>
    <t>Ver25.0</t>
    <phoneticPr fontId="8"/>
  </si>
  <si>
    <t>※水色のセルのみ入力してください。</t>
    <rPh sb="1" eb="3">
      <t>ミズイロ</t>
    </rPh>
    <rPh sb="8" eb="10">
      <t>ニュウリョク</t>
    </rPh>
    <phoneticPr fontId="13"/>
  </si>
  <si>
    <t>児童福祉法に基づく指定障害児通所支援事業所等
給付費算定に係る体制等に関する届出書類確認シート</t>
    <rPh sb="0" eb="2">
      <t>ジドウ</t>
    </rPh>
    <rPh sb="2" eb="4">
      <t>フクシ</t>
    </rPh>
    <rPh sb="4" eb="5">
      <t>ホウ</t>
    </rPh>
    <rPh sb="6" eb="7">
      <t>モト</t>
    </rPh>
    <rPh sb="9" eb="11">
      <t>シテイ</t>
    </rPh>
    <rPh sb="11" eb="14">
      <t>ショウガイジ</t>
    </rPh>
    <rPh sb="14" eb="16">
      <t>ツウショ</t>
    </rPh>
    <rPh sb="16" eb="18">
      <t>シエン</t>
    </rPh>
    <rPh sb="18" eb="22">
      <t>ジギョウショナド</t>
    </rPh>
    <rPh sb="23" eb="25">
      <t>キュウフ</t>
    </rPh>
    <rPh sb="25" eb="26">
      <t>ヒ</t>
    </rPh>
    <rPh sb="26" eb="28">
      <t>サンテイ</t>
    </rPh>
    <rPh sb="29" eb="30">
      <t>カカワ</t>
    </rPh>
    <rPh sb="31" eb="34">
      <t>タイセイトウ</t>
    </rPh>
    <rPh sb="35" eb="36">
      <t>カン</t>
    </rPh>
    <rPh sb="38" eb="41">
      <t>トドケデショ</t>
    </rPh>
    <phoneticPr fontId="13"/>
  </si>
  <si>
    <t>法人名称</t>
    <rPh sb="0" eb="2">
      <t>ホウジン</t>
    </rPh>
    <rPh sb="2" eb="4">
      <t>メイショウ</t>
    </rPh>
    <phoneticPr fontId="8"/>
  </si>
  <si>
    <t>※黄色部分は第１号様式入力後、自動的に入力されます。</t>
  </si>
  <si>
    <t>事業所番号</t>
    <rPh sb="0" eb="2">
      <t>ジギョウ</t>
    </rPh>
    <rPh sb="2" eb="3">
      <t>ショ</t>
    </rPh>
    <rPh sb="3" eb="5">
      <t>バンゴウ</t>
    </rPh>
    <phoneticPr fontId="8"/>
  </si>
  <si>
    <t>事業所名称</t>
    <rPh sb="0" eb="2">
      <t>ジギョウ</t>
    </rPh>
    <rPh sb="2" eb="3">
      <t>ショ</t>
    </rPh>
    <rPh sb="3" eb="5">
      <t>メイショウ</t>
    </rPh>
    <phoneticPr fontId="8"/>
  </si>
  <si>
    <t>担当者氏名</t>
    <rPh sb="0" eb="3">
      <t>タントウシャ</t>
    </rPh>
    <rPh sb="3" eb="5">
      <t>シメイ</t>
    </rPh>
    <phoneticPr fontId="8"/>
  </si>
  <si>
    <t>電話番号</t>
    <rPh sb="0" eb="4">
      <t>デンワバンゴウ</t>
    </rPh>
    <phoneticPr fontId="8"/>
  </si>
  <si>
    <t>○提出書類について
　提出前に以下を確認し、作成できているか確認欄に〇をつけてください。</t>
    <rPh sb="1" eb="3">
      <t>テイシュツ</t>
    </rPh>
    <rPh sb="3" eb="5">
      <t>ショルイ</t>
    </rPh>
    <rPh sb="11" eb="13">
      <t>テイシュツ</t>
    </rPh>
    <rPh sb="13" eb="14">
      <t>マエ</t>
    </rPh>
    <rPh sb="15" eb="17">
      <t>イカ</t>
    </rPh>
    <rPh sb="18" eb="20">
      <t>カクニン</t>
    </rPh>
    <rPh sb="22" eb="24">
      <t>サクセイ</t>
    </rPh>
    <rPh sb="30" eb="32">
      <t>カクニン</t>
    </rPh>
    <rPh sb="32" eb="33">
      <t>ラン</t>
    </rPh>
    <phoneticPr fontId="8"/>
  </si>
  <si>
    <t>様式</t>
    <rPh sb="0" eb="2">
      <t>ヨウシキ</t>
    </rPh>
    <phoneticPr fontId="13"/>
  </si>
  <si>
    <t>提出書類</t>
    <rPh sb="0" eb="2">
      <t>テイシュツ</t>
    </rPh>
    <rPh sb="2" eb="4">
      <t>ショルイ</t>
    </rPh>
    <phoneticPr fontId="13"/>
  </si>
  <si>
    <t>確認欄</t>
    <rPh sb="0" eb="2">
      <t>カクニン</t>
    </rPh>
    <rPh sb="2" eb="3">
      <t>ラン</t>
    </rPh>
    <phoneticPr fontId="13"/>
  </si>
  <si>
    <t>児童福祉法に基づく指定障害児通所支援事業
所等給付費算定に係る体制等に関する届出書</t>
    <rPh sb="21" eb="22">
      <t>ショ</t>
    </rPh>
    <rPh sb="22" eb="23">
      <t>トウ</t>
    </rPh>
    <rPh sb="23" eb="25">
      <t>キュウフ</t>
    </rPh>
    <phoneticPr fontId="13"/>
  </si>
  <si>
    <t>本用紙</t>
    <rPh sb="0" eb="1">
      <t>ホン</t>
    </rPh>
    <rPh sb="1" eb="3">
      <t>ヨウシ</t>
    </rPh>
    <phoneticPr fontId="13"/>
  </si>
  <si>
    <t>届出書類確認シート</t>
    <rPh sb="0" eb="2">
      <t>トドケデ</t>
    </rPh>
    <rPh sb="2" eb="4">
      <t>ショルイ</t>
    </rPh>
    <rPh sb="4" eb="6">
      <t>カクニン</t>
    </rPh>
    <phoneticPr fontId="13"/>
  </si>
  <si>
    <t>様式第１号</t>
    <rPh sb="0" eb="2">
      <t>ヨウシキ</t>
    </rPh>
    <rPh sb="2" eb="3">
      <t>ダイ</t>
    </rPh>
    <rPh sb="4" eb="5">
      <t>ゴウ</t>
    </rPh>
    <phoneticPr fontId="13"/>
  </si>
  <si>
    <t>障害児（通所・入所）給付費算定に係る体制等に関する届出書</t>
    <phoneticPr fontId="8"/>
  </si>
  <si>
    <t>人員基準等適合確認シート</t>
    <rPh sb="4" eb="5">
      <t>トウ</t>
    </rPh>
    <phoneticPr fontId="8"/>
  </si>
  <si>
    <t>【児童発達支援及び放課後等デイサービスのみ】
報酬算定区分に関する届出書</t>
    <rPh sb="1" eb="3">
      <t>ジドウ</t>
    </rPh>
    <rPh sb="3" eb="5">
      <t>ハッタツ</t>
    </rPh>
    <rPh sb="5" eb="7">
      <t>シエン</t>
    </rPh>
    <rPh sb="7" eb="8">
      <t>オヨ</t>
    </rPh>
    <rPh sb="9" eb="12">
      <t>ホウカゴ</t>
    </rPh>
    <rPh sb="12" eb="13">
      <t>トウ</t>
    </rPh>
    <rPh sb="23" eb="25">
      <t>ホウシュウ</t>
    </rPh>
    <rPh sb="25" eb="27">
      <t>サンテイ</t>
    </rPh>
    <rPh sb="27" eb="29">
      <t>クブン</t>
    </rPh>
    <rPh sb="30" eb="31">
      <t>カン</t>
    </rPh>
    <rPh sb="33" eb="36">
      <t>トドケデショ</t>
    </rPh>
    <phoneticPr fontId="8"/>
  </si>
  <si>
    <t>【児童発達支援・放課後等デイサービス・保育所等訪問支援のみ】
自己評価結果に関する届出書</t>
    <rPh sb="1" eb="3">
      <t>ジドウ</t>
    </rPh>
    <rPh sb="3" eb="5">
      <t>ハッタツ</t>
    </rPh>
    <rPh sb="5" eb="7">
      <t>シエン</t>
    </rPh>
    <rPh sb="8" eb="11">
      <t>ホウカゴ</t>
    </rPh>
    <rPh sb="11" eb="12">
      <t>トウ</t>
    </rPh>
    <rPh sb="19" eb="27">
      <t>ホイクジョトウホウモンシエン</t>
    </rPh>
    <rPh sb="31" eb="33">
      <t>ジコ</t>
    </rPh>
    <rPh sb="33" eb="35">
      <t>ヒョウカ</t>
    </rPh>
    <rPh sb="35" eb="37">
      <t>ケッカ</t>
    </rPh>
    <rPh sb="38" eb="39">
      <t>カン</t>
    </rPh>
    <rPh sb="41" eb="44">
      <t>トドケデショ</t>
    </rPh>
    <phoneticPr fontId="8"/>
  </si>
  <si>
    <t>【児童発達支援・放課後等デイサービス・居宅訪問型児童発達支援のみ】
支援プログラムの公表状況に関する届出書</t>
    <rPh sb="1" eb="3">
      <t>ジドウ</t>
    </rPh>
    <rPh sb="3" eb="5">
      <t>ハッタツ</t>
    </rPh>
    <rPh sb="5" eb="7">
      <t>シエン</t>
    </rPh>
    <rPh sb="8" eb="11">
      <t>ホウカゴ</t>
    </rPh>
    <rPh sb="11" eb="12">
      <t>トウ</t>
    </rPh>
    <rPh sb="19" eb="21">
      <t>キョタク</t>
    </rPh>
    <rPh sb="21" eb="23">
      <t>ホウモン</t>
    </rPh>
    <rPh sb="23" eb="24">
      <t>ガタ</t>
    </rPh>
    <rPh sb="24" eb="30">
      <t>ジドウハッタツシエン</t>
    </rPh>
    <phoneticPr fontId="8"/>
  </si>
  <si>
    <t>処遇改善加算計画書
※処遇改善加算を算定するには体制届のほかに処遇改善加算計画書の提出が必要です。提出方法はこちらをご確認ください。</t>
    <rPh sb="0" eb="2">
      <t>ショグウ</t>
    </rPh>
    <rPh sb="2" eb="4">
      <t>カイゼン</t>
    </rPh>
    <rPh sb="4" eb="6">
      <t>カサン</t>
    </rPh>
    <rPh sb="6" eb="9">
      <t>ケイカクショ</t>
    </rPh>
    <rPh sb="11" eb="15">
      <t>ショグウカイゼン</t>
    </rPh>
    <rPh sb="15" eb="17">
      <t>カサン</t>
    </rPh>
    <rPh sb="18" eb="20">
      <t>サンテイ</t>
    </rPh>
    <rPh sb="24" eb="26">
      <t>タイセイ</t>
    </rPh>
    <rPh sb="26" eb="27">
      <t>トドケ</t>
    </rPh>
    <rPh sb="31" eb="37">
      <t>ショグウカイゼンカサン</t>
    </rPh>
    <rPh sb="37" eb="40">
      <t>ケイカクショ</t>
    </rPh>
    <rPh sb="41" eb="43">
      <t>テイシュツ</t>
    </rPh>
    <rPh sb="44" eb="46">
      <t>ヒツヨウ</t>
    </rPh>
    <rPh sb="49" eb="51">
      <t>テイシュツ</t>
    </rPh>
    <rPh sb="51" eb="53">
      <t>ホウホウ</t>
    </rPh>
    <rPh sb="59" eb="61">
      <t>カクニン</t>
    </rPh>
    <phoneticPr fontId="8"/>
  </si>
  <si>
    <t>https://shougai.rakuraku.or.jp/search-library/lower-3-3.html?topid=15&amp;id=70</t>
    <phoneticPr fontId="8"/>
  </si>
  <si>
    <t>○自己評価結果等、支援プログラムの公表について
　以下を確認し、確認欄に〇をつけてください。未実施の場合は減算となる場合があります。</t>
    <rPh sb="1" eb="5">
      <t>ジコヒョウカ</t>
    </rPh>
    <rPh sb="5" eb="7">
      <t>ケッカ</t>
    </rPh>
    <rPh sb="7" eb="8">
      <t>トウ</t>
    </rPh>
    <rPh sb="9" eb="11">
      <t>シエン</t>
    </rPh>
    <rPh sb="17" eb="19">
      <t>コウヒョウ</t>
    </rPh>
    <rPh sb="25" eb="27">
      <t>イカ</t>
    </rPh>
    <rPh sb="28" eb="30">
      <t>カクニン</t>
    </rPh>
    <rPh sb="32" eb="34">
      <t>カクニン</t>
    </rPh>
    <rPh sb="34" eb="35">
      <t>ラン</t>
    </rPh>
    <rPh sb="46" eb="49">
      <t>ミジッシ</t>
    </rPh>
    <rPh sb="50" eb="52">
      <t>バアイ</t>
    </rPh>
    <rPh sb="53" eb="55">
      <t>ゲンサン</t>
    </rPh>
    <rPh sb="58" eb="60">
      <t>バアイ</t>
    </rPh>
    <phoneticPr fontId="8"/>
  </si>
  <si>
    <t>確認事項</t>
    <rPh sb="0" eb="4">
      <t>カクニンジコウ</t>
    </rPh>
    <phoneticPr fontId="8"/>
  </si>
  <si>
    <t>確認内容</t>
    <rPh sb="0" eb="2">
      <t>カクニン</t>
    </rPh>
    <rPh sb="2" eb="4">
      <t>ナイヨウ</t>
    </rPh>
    <phoneticPr fontId="8"/>
  </si>
  <si>
    <t>　　確認欄</t>
    <rPh sb="2" eb="4">
      <t>カクニン</t>
    </rPh>
    <rPh sb="4" eb="5">
      <t>ラン</t>
    </rPh>
    <phoneticPr fontId="8"/>
  </si>
  <si>
    <t>自己評価結果等の公表</t>
    <rPh sb="0" eb="4">
      <t>ジコヒョウカ</t>
    </rPh>
    <rPh sb="4" eb="6">
      <t>ケッカ</t>
    </rPh>
    <rPh sb="6" eb="7">
      <t>トウ</t>
    </rPh>
    <rPh sb="8" eb="10">
      <t>コウヒョウ</t>
    </rPh>
    <phoneticPr fontId="8"/>
  </si>
  <si>
    <t>運営状況等について従業者からの評価を受けた上で、自己評価を行うとともに、事業所を利用する障害児の保護者からの評価を受け、その結果と結果を踏まえた改善内容をおおむね１年に１回以上インターネット等で公表しているか。</t>
    <rPh sb="0" eb="4">
      <t>ウンエイジョウキョウ</t>
    </rPh>
    <rPh sb="4" eb="5">
      <t>トウ</t>
    </rPh>
    <rPh sb="9" eb="12">
      <t>ジュウギョウシャ</t>
    </rPh>
    <rPh sb="15" eb="17">
      <t>ヒョウカ</t>
    </rPh>
    <rPh sb="18" eb="19">
      <t>ウ</t>
    </rPh>
    <rPh sb="21" eb="22">
      <t>ウエ</t>
    </rPh>
    <rPh sb="24" eb="28">
      <t>ジコヒョウカ</t>
    </rPh>
    <rPh sb="29" eb="30">
      <t>オコナ</t>
    </rPh>
    <rPh sb="36" eb="39">
      <t>ジギョウショ</t>
    </rPh>
    <rPh sb="40" eb="42">
      <t>リヨウ</t>
    </rPh>
    <rPh sb="44" eb="46">
      <t>ショウガイ</t>
    </rPh>
    <rPh sb="46" eb="47">
      <t>ジ</t>
    </rPh>
    <rPh sb="48" eb="51">
      <t>ホゴシャ</t>
    </rPh>
    <rPh sb="54" eb="56">
      <t>ヒョウカ</t>
    </rPh>
    <rPh sb="57" eb="58">
      <t>ウ</t>
    </rPh>
    <rPh sb="62" eb="64">
      <t>ケッカ</t>
    </rPh>
    <rPh sb="65" eb="67">
      <t>ケッカ</t>
    </rPh>
    <rPh sb="68" eb="69">
      <t>フ</t>
    </rPh>
    <rPh sb="72" eb="74">
      <t>カイゼン</t>
    </rPh>
    <rPh sb="74" eb="76">
      <t>ナイヨウ</t>
    </rPh>
    <rPh sb="82" eb="83">
      <t>ネン</t>
    </rPh>
    <rPh sb="85" eb="86">
      <t>カイ</t>
    </rPh>
    <rPh sb="86" eb="88">
      <t>イジョウ</t>
    </rPh>
    <rPh sb="95" eb="96">
      <t>トウ</t>
    </rPh>
    <rPh sb="97" eb="99">
      <t>コウヒョウ</t>
    </rPh>
    <phoneticPr fontId="8"/>
  </si>
  <si>
    <t>支援プログラムの公表</t>
    <rPh sb="0" eb="2">
      <t>シエン</t>
    </rPh>
    <rPh sb="8" eb="10">
      <t>コウヒョウ</t>
    </rPh>
    <phoneticPr fontId="8"/>
  </si>
  <si>
    <t>事業所ごとに５領域の関連性を明確化した支援プログラムを策定し、インターネット等で公表しているか。</t>
    <rPh sb="0" eb="3">
      <t>ジギョウショ</t>
    </rPh>
    <rPh sb="7" eb="9">
      <t>リョウイキ</t>
    </rPh>
    <rPh sb="10" eb="13">
      <t>カンレンセイ</t>
    </rPh>
    <rPh sb="14" eb="16">
      <t>メイカク</t>
    </rPh>
    <rPh sb="16" eb="17">
      <t>カ</t>
    </rPh>
    <rPh sb="19" eb="21">
      <t>シエン</t>
    </rPh>
    <rPh sb="27" eb="29">
      <t>サクテイ</t>
    </rPh>
    <rPh sb="38" eb="39">
      <t>トウ</t>
    </rPh>
    <rPh sb="40" eb="42">
      <t>コウヒョウ</t>
    </rPh>
    <phoneticPr fontId="8"/>
  </si>
  <si>
    <t>要件を確認できる書類</t>
    <rPh sb="0" eb="2">
      <t>ヨウケン</t>
    </rPh>
    <rPh sb="3" eb="5">
      <t>カクニン</t>
    </rPh>
    <rPh sb="8" eb="10">
      <t>ショルイ</t>
    </rPh>
    <phoneticPr fontId="8"/>
  </si>
  <si>
    <t>児童指導員</t>
    <rPh sb="0" eb="2">
      <t>ジドウ</t>
    </rPh>
    <rPh sb="2" eb="5">
      <t>シドウイン</t>
    </rPh>
    <phoneticPr fontId="8"/>
  </si>
  <si>
    <t>保育士証の写し</t>
    <rPh sb="0" eb="2">
      <t>ホイク</t>
    </rPh>
    <rPh sb="2" eb="3">
      <t>シ</t>
    </rPh>
    <rPh sb="3" eb="4">
      <t>ショウ</t>
    </rPh>
    <rPh sb="5" eb="6">
      <t>ウツ</t>
    </rPh>
    <phoneticPr fontId="8"/>
  </si>
  <si>
    <t>人員基準等適合確認シート</t>
    <rPh sb="0" eb="2">
      <t>ジンイン</t>
    </rPh>
    <rPh sb="2" eb="4">
      <t>キジュン</t>
    </rPh>
    <rPh sb="4" eb="5">
      <t>トウ</t>
    </rPh>
    <rPh sb="5" eb="7">
      <t>テキゴウ</t>
    </rPh>
    <rPh sb="7" eb="9">
      <t>カクニン</t>
    </rPh>
    <phoneticPr fontId="13"/>
  </si>
  <si>
    <t>別紙３～</t>
    <rPh sb="0" eb="2">
      <t>ベッシ</t>
    </rPh>
    <phoneticPr fontId="8"/>
  </si>
  <si>
    <t>別紙59
又は
別紙217-1</t>
    <rPh sb="0" eb="2">
      <t>ベッシ</t>
    </rPh>
    <rPh sb="5" eb="6">
      <t>マタ</t>
    </rPh>
    <rPh sb="8" eb="10">
      <t>ベッシ</t>
    </rPh>
    <phoneticPr fontId="8"/>
  </si>
  <si>
    <t>別紙60</t>
    <rPh sb="0" eb="2">
      <t>ベッシ</t>
    </rPh>
    <phoneticPr fontId="8"/>
  </si>
  <si>
    <t>別紙61</t>
    <rPh sb="0" eb="2">
      <t>ベッシ</t>
    </rPh>
    <phoneticPr fontId="8"/>
  </si>
  <si>
    <t>別紙3-3（福祉専門職員配置等加算）</t>
    <rPh sb="0" eb="2">
      <t>ベッシ</t>
    </rPh>
    <rPh sb="6" eb="8">
      <t>フクシ</t>
    </rPh>
    <rPh sb="8" eb="10">
      <t>センモン</t>
    </rPh>
    <rPh sb="10" eb="12">
      <t>ショクイン</t>
    </rPh>
    <rPh sb="12" eb="14">
      <t>ハイチ</t>
    </rPh>
    <rPh sb="14" eb="15">
      <t>トウ</t>
    </rPh>
    <rPh sb="15" eb="17">
      <t>カサン</t>
    </rPh>
    <phoneticPr fontId="8"/>
  </si>
  <si>
    <t>別紙3-3別添</t>
    <rPh sb="0" eb="2">
      <t>ベッシ</t>
    </rPh>
    <phoneticPr fontId="8"/>
  </si>
  <si>
    <t>別紙３-３別添</t>
    <rPh sb="0" eb="2">
      <t>ベッシ</t>
    </rPh>
    <rPh sb="5" eb="7">
      <t>ベッテン</t>
    </rPh>
    <phoneticPr fontId="8"/>
  </si>
  <si>
    <t>（別紙３-３）</t>
    <rPh sb="1" eb="3">
      <t>ベッシ</t>
    </rPh>
    <phoneticPr fontId="4"/>
  </si>
  <si>
    <t>◎</t>
    <phoneticPr fontId="4"/>
  </si>
  <si>
    <t>（※2）児童指導員の要件は一通りではありません。該当する要件によって提出する書類が異なります。
　　　 児童指導員の要件を十分に確認の上、必要書類を準備してください。</t>
    <rPh sb="4" eb="6">
      <t>ジドウ</t>
    </rPh>
    <rPh sb="6" eb="9">
      <t>シドウイン</t>
    </rPh>
    <rPh sb="10" eb="12">
      <t>ヨウケン</t>
    </rPh>
    <rPh sb="13" eb="15">
      <t>ヒトトオ</t>
    </rPh>
    <rPh sb="24" eb="26">
      <t>ガイトウ</t>
    </rPh>
    <rPh sb="28" eb="30">
      <t>ヨウケン</t>
    </rPh>
    <rPh sb="34" eb="36">
      <t>テイシュツ</t>
    </rPh>
    <rPh sb="38" eb="40">
      <t>ショルイ</t>
    </rPh>
    <rPh sb="41" eb="42">
      <t>コト</t>
    </rPh>
    <rPh sb="52" eb="54">
      <t>ジドウ</t>
    </rPh>
    <rPh sb="54" eb="57">
      <t>シドウイン</t>
    </rPh>
    <rPh sb="58" eb="60">
      <t>ヨウケン</t>
    </rPh>
    <rPh sb="61" eb="63">
      <t>ジュウブン</t>
    </rPh>
    <rPh sb="64" eb="66">
      <t>カクニン</t>
    </rPh>
    <rPh sb="67" eb="68">
      <t>ウエ</t>
    </rPh>
    <rPh sb="69" eb="71">
      <t>ヒツヨウ</t>
    </rPh>
    <rPh sb="71" eb="73">
      <t>ショルイ</t>
    </rPh>
    <rPh sb="74" eb="76">
      <t>ジュンビ</t>
    </rPh>
    <phoneticPr fontId="8"/>
  </si>
  <si>
    <t>①　新規　　②　変更　　③　終了</t>
    <rPh sb="2" eb="4">
      <t>シンキ</t>
    </rPh>
    <rPh sb="8" eb="10">
      <t>ヘンコウ</t>
    </rPh>
    <rPh sb="14" eb="16">
      <t>シュウリョウ</t>
    </rPh>
    <phoneticPr fontId="8"/>
  </si>
  <si>
    <t>毎回</t>
    <rPh sb="0" eb="2">
      <t>マイカイ</t>
    </rPh>
    <phoneticPr fontId="13"/>
  </si>
  <si>
    <r>
      <rPr>
        <b/>
        <sz val="14"/>
        <rFont val="ＭＳ ゴシック"/>
        <family val="3"/>
        <charset val="128"/>
      </rPr>
      <t>　</t>
    </r>
    <r>
      <rPr>
        <b/>
        <u/>
        <sz val="14"/>
        <rFont val="ＭＳ ゴシック"/>
        <family val="3"/>
        <charset val="128"/>
      </rPr>
      <t xml:space="preserve">要件を確認するための書類は、Logoフォームでの提出のほかに、この確認シートを同封し、
</t>
    </r>
    <r>
      <rPr>
        <b/>
        <sz val="14"/>
        <rFont val="ＭＳ ゴシック"/>
        <family val="3"/>
        <charset val="128"/>
      </rPr>
      <t>　</t>
    </r>
    <r>
      <rPr>
        <b/>
        <u/>
        <sz val="14"/>
        <rFont val="ＭＳ ゴシック"/>
        <family val="3"/>
        <charset val="128"/>
      </rPr>
      <t>郵送にて提出してください。</t>
    </r>
    <rPh sb="25" eb="27">
      <t>テイシュツ</t>
    </rPh>
    <rPh sb="34" eb="36">
      <t>カクニン</t>
    </rPh>
    <rPh sb="40" eb="42">
      <t>ドウフウ</t>
    </rPh>
    <phoneticPr fontId="8"/>
  </si>
  <si>
    <t>提出時期</t>
    <rPh sb="0" eb="2">
      <t>テイシュツ</t>
    </rPh>
    <rPh sb="2" eb="4">
      <t>ジキ</t>
    </rPh>
    <phoneticPr fontId="13"/>
  </si>
  <si>
    <t>・はじめての申請
・算定区分変更時</t>
    <rPh sb="10" eb="12">
      <t>サンテイ</t>
    </rPh>
    <rPh sb="12" eb="14">
      <t>クブン</t>
    </rPh>
    <rPh sb="14" eb="16">
      <t>ヘンコウ</t>
    </rPh>
    <phoneticPr fontId="4"/>
  </si>
  <si>
    <t>・はじめての申請
・支援プログラム変更時</t>
    <rPh sb="10" eb="12">
      <t>シエン</t>
    </rPh>
    <rPh sb="17" eb="19">
      <t>ヘンコウ</t>
    </rPh>
    <phoneticPr fontId="4"/>
  </si>
  <si>
    <t>算定する場合は、計画書を作成し、別途提出してください。</t>
    <rPh sb="0" eb="2">
      <t>サンテイ</t>
    </rPh>
    <rPh sb="4" eb="6">
      <t>バアイ</t>
    </rPh>
    <rPh sb="8" eb="11">
      <t>ケイカクショ</t>
    </rPh>
    <rPh sb="12" eb="14">
      <t>サクセイ</t>
    </rPh>
    <rPh sb="16" eb="18">
      <t>ベット</t>
    </rPh>
    <rPh sb="18" eb="20">
      <t>テイシュツ</t>
    </rPh>
    <phoneticPr fontId="8"/>
  </si>
  <si>
    <r>
      <t>○児童指導員、保育士の要件を確認する書類
　</t>
    </r>
    <r>
      <rPr>
        <b/>
        <sz val="13"/>
        <color rgb="FFFF0000"/>
        <rFont val="ＭＳ ゴシック"/>
        <family val="3"/>
        <charset val="128"/>
      </rPr>
      <t>必要な書類については、加算の算定に必要な別紙の補足欄や各指定権者からの通知をご確認ください。</t>
    </r>
    <rPh sb="1" eb="3">
      <t>ジドウ</t>
    </rPh>
    <rPh sb="3" eb="6">
      <t>シドウイン</t>
    </rPh>
    <rPh sb="7" eb="9">
      <t>ホイク</t>
    </rPh>
    <rPh sb="9" eb="10">
      <t>シ</t>
    </rPh>
    <rPh sb="11" eb="13">
      <t>ヨウケン</t>
    </rPh>
    <rPh sb="14" eb="16">
      <t>カクニン</t>
    </rPh>
    <rPh sb="18" eb="20">
      <t>ショルイ</t>
    </rPh>
    <rPh sb="22" eb="24">
      <t>ヒツヨウ</t>
    </rPh>
    <rPh sb="25" eb="27">
      <t>ショルイ</t>
    </rPh>
    <rPh sb="33" eb="35">
      <t>カサン</t>
    </rPh>
    <rPh sb="36" eb="38">
      <t>サンテイ</t>
    </rPh>
    <rPh sb="39" eb="41">
      <t>ヒツヨウ</t>
    </rPh>
    <rPh sb="42" eb="44">
      <t>ベッシ</t>
    </rPh>
    <rPh sb="45" eb="47">
      <t>ホソク</t>
    </rPh>
    <rPh sb="47" eb="48">
      <t>ラン</t>
    </rPh>
    <rPh sb="49" eb="50">
      <t>カク</t>
    </rPh>
    <rPh sb="50" eb="52">
      <t>シテイ</t>
    </rPh>
    <rPh sb="52" eb="53">
      <t>ケン</t>
    </rPh>
    <rPh sb="53" eb="54">
      <t>シャ</t>
    </rPh>
    <rPh sb="57" eb="59">
      <t>ツウチ</t>
    </rPh>
    <rPh sb="61" eb="63">
      <t>カクニン</t>
    </rPh>
    <phoneticPr fontId="8"/>
  </si>
  <si>
    <t>・はじめての申請
・毎年４月
・人員基準等変更時</t>
    <rPh sb="6" eb="8">
      <t>シンセイ</t>
    </rPh>
    <rPh sb="16" eb="18">
      <t>ジンイン</t>
    </rPh>
    <rPh sb="18" eb="20">
      <t>キジュン</t>
    </rPh>
    <rPh sb="20" eb="21">
      <t>ナド</t>
    </rPh>
    <rPh sb="21" eb="23">
      <t>ヘンコウ</t>
    </rPh>
    <rPh sb="23" eb="24">
      <t>ドキ</t>
    </rPh>
    <phoneticPr fontId="13"/>
  </si>
  <si>
    <r>
      <t>・はじめての申請
・算定要件変更時</t>
    </r>
    <r>
      <rPr>
        <b/>
        <sz val="10"/>
        <rFont val="ＭＳ ゴシック"/>
        <family val="3"/>
        <charset val="128"/>
      </rPr>
      <t>(※1)</t>
    </r>
    <rPh sb="10" eb="14">
      <t>サンテイヨウケン</t>
    </rPh>
    <phoneticPr fontId="4"/>
  </si>
  <si>
    <t>・毎年４月
・自己評価実施時</t>
    <rPh sb="7" eb="9">
      <t>ジコ</t>
    </rPh>
    <rPh sb="9" eb="11">
      <t>ヒョウカ</t>
    </rPh>
    <rPh sb="11" eb="13">
      <t>ジッシ</t>
    </rPh>
    <rPh sb="13" eb="14">
      <t>ドキ</t>
    </rPh>
    <phoneticPr fontId="13"/>
  </si>
  <si>
    <t>（※1）加算の算定結果に変化がなくても、別紙への記載事項に変更があれば算定要件の変更に該当します。</t>
    <rPh sb="4" eb="6">
      <t>カサン</t>
    </rPh>
    <rPh sb="7" eb="11">
      <t>サンテイケッカ</t>
    </rPh>
    <rPh sb="12" eb="14">
      <t>ヘンカ</t>
    </rPh>
    <rPh sb="20" eb="22">
      <t>ベッシ</t>
    </rPh>
    <rPh sb="24" eb="28">
      <t>キサイジコウ</t>
    </rPh>
    <rPh sb="29" eb="31">
      <t>ヘンコウ</t>
    </rPh>
    <rPh sb="43" eb="45">
      <t>ガイトウ</t>
    </rPh>
    <phoneticPr fontId="8"/>
  </si>
  <si>
    <t>実務経験証明書、資格証の写し、卒業証明書、教員免許の写し　等（※2）</t>
    <rPh sb="0" eb="2">
      <t>ジツム</t>
    </rPh>
    <rPh sb="2" eb="4">
      <t>ケイケン</t>
    </rPh>
    <rPh sb="4" eb="7">
      <t>ショウメイショ</t>
    </rPh>
    <rPh sb="8" eb="10">
      <t>シカク</t>
    </rPh>
    <rPh sb="10" eb="11">
      <t>ショウ</t>
    </rPh>
    <rPh sb="12" eb="13">
      <t>ウツ</t>
    </rPh>
    <rPh sb="15" eb="17">
      <t>ソツギョウ</t>
    </rPh>
    <rPh sb="17" eb="20">
      <t>ショウメイショ</t>
    </rPh>
    <rPh sb="21" eb="23">
      <t>キョウイン</t>
    </rPh>
    <rPh sb="23" eb="25">
      <t>メンキョ</t>
    </rPh>
    <rPh sb="26" eb="27">
      <t>ウツ</t>
    </rPh>
    <rPh sb="29" eb="30">
      <t>トウ</t>
    </rPh>
    <phoneticPr fontId="8"/>
  </si>
  <si>
    <t>　　既に提出済みの書類は、提出する必要はありません。</t>
    <rPh sb="2" eb="3">
      <t>スデ</t>
    </rPh>
    <rPh sb="4" eb="6">
      <t>テイシュツ</t>
    </rPh>
    <rPh sb="6" eb="7">
      <t>ズ</t>
    </rPh>
    <rPh sb="9" eb="11">
      <t>ショルイ</t>
    </rPh>
    <rPh sb="13" eb="15">
      <t>テイシュツ</t>
    </rPh>
    <rPh sb="17" eb="19">
      <t>ヒツヨウ</t>
    </rPh>
    <phoneticPr fontId="8"/>
  </si>
  <si>
    <t>体制届別紙</t>
    <rPh sb="0" eb="2">
      <t>タイセイ</t>
    </rPh>
    <rPh sb="2" eb="3">
      <t>トドケ</t>
    </rPh>
    <rPh sb="3" eb="5">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</si>
</sst>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0_ "/>
    <numFmt numFmtId="178" formatCode="###########&quot;人&quot;"/>
    <numFmt numFmtId="179" formatCode="##########.###&quot;人&quot;"/>
    <numFmt numFmtId="180" formatCode="0.00_ "/>
    <numFmt numFmtId="181" formatCode="0.0&quot;人&quot;"/>
  </numFmts>
  <fonts count="72">
    <font>
      <sz val="11"/>
      <color theme="1"/>
      <name val="Yu Gothic"/>
      <family val="2"/>
      <scheme val="minor"/>
    </font>
    <font>
      <sz val="11"/>
      <color theme="1"/>
      <name val="Yu Gothic"/>
      <family val="2"/>
      <charset val="128"/>
      <scheme val="minor"/>
    </font>
    <font>
      <sz val="11"/>
      <name val="ＭＳ Ｐゴシック"/>
      <family val="3"/>
      <charset val="128"/>
    </font>
    <font>
      <sz val="12"/>
      <name val="HG丸ｺﾞｼｯｸM-PRO"/>
      <family val="3"/>
      <charset val="128"/>
    </font>
    <font>
      <sz val="6"/>
      <name val="Yu Gothic"/>
      <family val="3"/>
      <charset val="128"/>
      <scheme val="minor"/>
    </font>
    <font>
      <sz val="11"/>
      <name val="HG丸ｺﾞｼｯｸM-PRO"/>
      <family val="3"/>
      <charset val="128"/>
    </font>
    <font>
      <b/>
      <sz val="18"/>
      <color indexed="16"/>
      <name val="HG丸ｺﾞｼｯｸM-PRO"/>
      <family val="3"/>
      <charset val="128"/>
    </font>
    <font>
      <b/>
      <sz val="18"/>
      <name val="HG丸ｺﾞｼｯｸM-PRO"/>
      <family val="3"/>
      <charset val="128"/>
    </font>
    <font>
      <sz val="6"/>
      <name val="ＭＳ Ｐゴシック"/>
      <family val="3"/>
      <charset val="128"/>
    </font>
    <font>
      <b/>
      <sz val="16"/>
      <name val="HG丸ｺﾞｼｯｸM-PRO"/>
      <family val="3"/>
      <charset val="128"/>
    </font>
    <font>
      <sz val="12"/>
      <color indexed="10"/>
      <name val="HG丸ｺﾞｼｯｸM-PRO"/>
      <family val="3"/>
      <charset val="128"/>
    </font>
    <font>
      <b/>
      <sz val="12"/>
      <name val="HG丸ｺﾞｼｯｸM-PRO"/>
      <family val="3"/>
      <charset val="128"/>
    </font>
    <font>
      <sz val="16"/>
      <name val="HG丸ｺﾞｼｯｸM-PRO"/>
      <family val="3"/>
      <charset val="128"/>
    </font>
    <font>
      <sz val="6"/>
      <name val="ＭＳ 明朝"/>
      <family val="1"/>
      <charset val="128"/>
    </font>
    <font>
      <sz val="12"/>
      <name val="ＭＳ 明朝"/>
      <family val="1"/>
      <charset val="128"/>
    </font>
    <font>
      <sz val="14"/>
      <name val="ＭＳ Ｐゴシック"/>
      <family val="3"/>
      <charset val="128"/>
    </font>
    <font>
      <b/>
      <sz val="12"/>
      <name val="ＭＳ Ｐゴシック"/>
      <family val="3"/>
      <charset val="128"/>
    </font>
    <font>
      <sz val="10"/>
      <name val="ＭＳ Ｐゴシック"/>
      <family val="3"/>
      <charset val="128"/>
    </font>
    <font>
      <sz val="11"/>
      <color theme="1"/>
      <name val="ＭＳ Ｐゴシック"/>
      <family val="3"/>
      <charset val="128"/>
    </font>
    <font>
      <sz val="11"/>
      <color indexed="10"/>
      <name val="ＭＳ Ｐゴシック"/>
      <family val="3"/>
      <charset val="128"/>
    </font>
    <font>
      <b/>
      <sz val="11"/>
      <name val="ＭＳ Ｐゴシック"/>
      <family val="3"/>
      <charset val="128"/>
    </font>
    <font>
      <sz val="8"/>
      <name val="ＭＳ 明朝"/>
      <family val="1"/>
      <charset val="128"/>
    </font>
    <font>
      <b/>
      <sz val="11"/>
      <name val="ＭＳ ゴシック"/>
      <family val="3"/>
      <charset val="128"/>
    </font>
    <font>
      <sz val="12"/>
      <name val="ＭＳ ゴシック"/>
      <family val="3"/>
      <charset val="128"/>
    </font>
    <font>
      <sz val="14"/>
      <name val="ＭＳ ゴシック"/>
      <family val="3"/>
      <charset val="128"/>
    </font>
    <font>
      <sz val="11"/>
      <name val="ＭＳ ゴシック"/>
      <family val="3"/>
      <charset val="128"/>
    </font>
    <font>
      <b/>
      <sz val="12"/>
      <name val="ＭＳ ゴシック"/>
      <family val="3"/>
      <charset val="128"/>
    </font>
    <font>
      <sz val="10"/>
      <name val="ＭＳ ゴシック"/>
      <family val="3"/>
      <charset val="128"/>
    </font>
    <font>
      <sz val="9"/>
      <name val="ＭＳ ゴシック"/>
      <family val="3"/>
      <charset val="128"/>
    </font>
    <font>
      <sz val="8"/>
      <name val="ＭＳ ゴシック"/>
      <family val="3"/>
      <charset val="128"/>
    </font>
    <font>
      <sz val="11"/>
      <color indexed="8"/>
      <name val="ＭＳ Ｐゴシック"/>
      <family val="3"/>
      <charset val="128"/>
    </font>
    <font>
      <sz val="14"/>
      <color indexed="10"/>
      <name val="ＭＳ ゴシック"/>
      <family val="3"/>
      <charset val="128"/>
    </font>
    <font>
      <sz val="12"/>
      <color indexed="10"/>
      <name val="ＭＳ ゴシック"/>
      <family val="3"/>
      <charset val="128"/>
    </font>
    <font>
      <b/>
      <sz val="10"/>
      <name val="ＭＳ ゴシック"/>
      <family val="3"/>
      <charset val="128"/>
    </font>
    <font>
      <sz val="10"/>
      <color indexed="10"/>
      <name val="ＭＳ ゴシック"/>
      <family val="3"/>
      <charset val="128"/>
    </font>
    <font>
      <b/>
      <sz val="9"/>
      <name val="ＭＳ Ｐゴシック"/>
      <family val="3"/>
      <charset val="128"/>
    </font>
    <font>
      <sz val="14"/>
      <color indexed="8"/>
      <name val="ＭＳ Ｐゴシック"/>
      <family val="3"/>
      <charset val="128"/>
    </font>
    <font>
      <sz val="7.5"/>
      <color indexed="8"/>
      <name val="ＭＳ ゴシック"/>
      <family val="3"/>
      <charset val="128"/>
    </font>
    <font>
      <sz val="9"/>
      <color indexed="8"/>
      <name val="ＭＳ Ｐゴシック"/>
      <family val="3"/>
      <charset val="128"/>
    </font>
    <font>
      <sz val="12"/>
      <color indexed="8"/>
      <name val="ＭＳ Ｐゴシック"/>
      <family val="3"/>
      <charset val="128"/>
    </font>
    <font>
      <sz val="11"/>
      <color theme="1"/>
      <name val="Yu Gothic"/>
      <family val="3"/>
      <charset val="128"/>
      <scheme val="minor"/>
    </font>
    <font>
      <sz val="14"/>
      <name val="HGｺﾞｼｯｸM"/>
      <family val="3"/>
      <charset val="128"/>
    </font>
    <font>
      <sz val="11"/>
      <name val="HGｺﾞｼｯｸM"/>
      <family val="3"/>
      <charset val="128"/>
    </font>
    <font>
      <sz val="11"/>
      <color theme="1"/>
      <name val="HGｺﾞｼｯｸM"/>
      <family val="3"/>
      <charset val="128"/>
    </font>
    <font>
      <b/>
      <sz val="14"/>
      <name val="HGｺﾞｼｯｸM"/>
      <family val="3"/>
      <charset val="128"/>
    </font>
    <font>
      <sz val="9"/>
      <name val="HGｺﾞｼｯｸM"/>
      <family val="3"/>
      <charset val="128"/>
    </font>
    <font>
      <sz val="10"/>
      <name val="HGｺﾞｼｯｸM"/>
      <family val="3"/>
      <charset val="128"/>
    </font>
    <font>
      <sz val="6"/>
      <name val="Yu Gothic"/>
      <family val="2"/>
      <charset val="128"/>
      <scheme val="minor"/>
    </font>
    <font>
      <sz val="9"/>
      <name val="ＭＳ Ｐゴシック"/>
      <family val="3"/>
      <charset val="128"/>
    </font>
    <font>
      <i/>
      <sz val="10"/>
      <name val="ＭＳ Ｐゴシック"/>
      <family val="3"/>
      <charset val="128"/>
    </font>
    <font>
      <sz val="10.5"/>
      <name val="HGｺﾞｼｯｸM"/>
      <family val="3"/>
      <charset val="128"/>
    </font>
    <font>
      <sz val="10.5"/>
      <color rgb="FFFF0000"/>
      <name val="HGｺﾞｼｯｸM"/>
      <family val="3"/>
      <charset val="128"/>
    </font>
    <font>
      <sz val="12"/>
      <name val="HGｺﾞｼｯｸM"/>
      <family val="3"/>
      <charset val="128"/>
    </font>
    <font>
      <sz val="11"/>
      <name val="HGｺﾞｼｯｸM"/>
      <family val="3"/>
    </font>
    <font>
      <sz val="11"/>
      <color rgb="FFFF0000"/>
      <name val="HGｺﾞｼｯｸM"/>
      <family val="3"/>
      <charset val="128"/>
    </font>
    <font>
      <sz val="11"/>
      <name val="Yu Gothic"/>
      <family val="3"/>
      <charset val="128"/>
      <scheme val="minor"/>
    </font>
    <font>
      <sz val="14"/>
      <color rgb="FFFF0000"/>
      <name val="HGｺﾞｼｯｸM"/>
      <family val="3"/>
      <charset val="128"/>
    </font>
    <font>
      <sz val="16"/>
      <name val="HGｺﾞｼｯｸM"/>
      <family val="3"/>
      <charset val="128"/>
    </font>
    <font>
      <sz val="10"/>
      <name val="Microsoft YaHei"/>
      <family val="2"/>
      <charset val="134"/>
    </font>
    <font>
      <sz val="10.5"/>
      <color theme="1"/>
      <name val="游明朝"/>
      <family val="1"/>
      <charset val="128"/>
    </font>
    <font>
      <sz val="11"/>
      <name val="Microsoft JhengHei"/>
      <family val="3"/>
      <charset val="136"/>
    </font>
    <font>
      <sz val="12"/>
      <name val="ＭＳ Ｐゴシック"/>
      <family val="3"/>
      <charset val="128"/>
    </font>
    <font>
      <sz val="8"/>
      <name val="ＭＳ Ｐゴシック"/>
      <family val="3"/>
      <charset val="128"/>
    </font>
    <font>
      <sz val="11"/>
      <color indexed="8"/>
      <name val="Yu Gothic"/>
      <family val="3"/>
      <charset val="128"/>
      <scheme val="minor"/>
    </font>
    <font>
      <sz val="10"/>
      <color indexed="8"/>
      <name val="ＭＳ Ｐゴシック"/>
      <family val="3"/>
      <charset val="128"/>
    </font>
    <font>
      <u/>
      <sz val="10"/>
      <color indexed="8"/>
      <name val="ＭＳ Ｐゴシック"/>
      <family val="3"/>
      <charset val="128"/>
    </font>
    <font>
      <b/>
      <sz val="12"/>
      <color indexed="10"/>
      <name val="ＭＳ ゴシック"/>
      <family val="3"/>
      <charset val="128"/>
    </font>
    <font>
      <b/>
      <sz val="14"/>
      <name val="ＭＳ ゴシック"/>
      <family val="3"/>
      <charset val="128"/>
    </font>
    <font>
      <b/>
      <sz val="12"/>
      <color rgb="FFFF0000"/>
      <name val="ＭＳ ゴシック"/>
      <family val="3"/>
      <charset val="128"/>
    </font>
    <font>
      <u/>
      <sz val="11"/>
      <color theme="10"/>
      <name val="ＭＳ Ｐゴシック"/>
      <family val="3"/>
      <charset val="128"/>
    </font>
    <font>
      <b/>
      <u/>
      <sz val="14"/>
      <name val="ＭＳ ゴシック"/>
      <family val="3"/>
      <charset val="128"/>
    </font>
    <font>
      <b/>
      <sz val="13"/>
      <color rgb="FFFF0000"/>
      <name val="ＭＳ ゴシック"/>
      <family val="3"/>
      <charset val="128"/>
    </font>
  </fonts>
  <fills count="16">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theme="4" tint="0.79998168889431442"/>
        <bgColor indexed="64"/>
      </patternFill>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theme="8" tint="0.59993285927915285"/>
        <bgColor indexed="64"/>
      </patternFill>
    </fill>
    <fill>
      <patternFill patternType="solid">
        <fgColor rgb="FFCCFFFF"/>
        <bgColor indexed="64"/>
      </patternFill>
    </fill>
    <fill>
      <patternFill patternType="solid">
        <fgColor indexed="27"/>
        <bgColor indexed="64"/>
      </patternFill>
    </fill>
    <fill>
      <patternFill patternType="solid">
        <fgColor theme="9" tint="0.79992065187536243"/>
        <bgColor indexed="64"/>
      </patternFill>
    </fill>
    <fill>
      <patternFill patternType="solid">
        <fgColor theme="8" tint="0.79992065187536243"/>
        <bgColor indexed="64"/>
      </patternFill>
    </fill>
    <fill>
      <patternFill patternType="solid">
        <fgColor rgb="FFFFFF00"/>
        <bgColor indexed="64"/>
      </patternFill>
    </fill>
    <fill>
      <patternFill patternType="solid">
        <fgColor theme="9" tint="0.59993285927915285"/>
        <bgColor indexed="64"/>
      </patternFill>
    </fill>
    <fill>
      <patternFill patternType="solid">
        <fgColor theme="7" tint="0.79998168889431442"/>
        <bgColor indexed="64"/>
      </patternFill>
    </fill>
  </fills>
  <borders count="21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double">
        <color indexed="64"/>
      </top>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dashed">
        <color indexed="64"/>
      </top>
      <bottom style="thin">
        <color indexed="64"/>
      </bottom>
      <diagonal/>
    </border>
    <border>
      <left style="medium">
        <color indexed="64"/>
      </left>
      <right/>
      <top style="dashed">
        <color indexed="64"/>
      </top>
      <bottom style="thin">
        <color indexed="64"/>
      </bottom>
      <diagonal/>
    </border>
    <border>
      <left/>
      <right/>
      <top style="dashed">
        <color indexed="64"/>
      </top>
      <bottom style="thin">
        <color indexed="64"/>
      </bottom>
      <diagonal/>
    </border>
    <border>
      <left/>
      <right style="medium">
        <color indexed="64"/>
      </right>
      <top style="dashed">
        <color indexed="64"/>
      </top>
      <bottom style="thin">
        <color indexed="64"/>
      </bottom>
      <diagonal/>
    </border>
    <border>
      <left style="medium">
        <color indexed="64"/>
      </left>
      <right style="thin">
        <color indexed="8"/>
      </right>
      <top style="medium">
        <color indexed="64"/>
      </top>
      <bottom/>
      <diagonal/>
    </border>
    <border>
      <left style="thin">
        <color indexed="8"/>
      </left>
      <right/>
      <top style="medium">
        <color indexed="64"/>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8"/>
      </left>
      <right/>
      <top style="medium">
        <color indexed="64"/>
      </top>
      <bottom style="thin">
        <color indexed="8"/>
      </bottom>
      <diagonal/>
    </border>
    <border>
      <left/>
      <right style="medium">
        <color indexed="8"/>
      </right>
      <top style="medium">
        <color indexed="64"/>
      </top>
      <bottom style="thin">
        <color indexed="8"/>
      </bottom>
      <diagonal/>
    </border>
    <border>
      <left style="medium">
        <color indexed="64"/>
      </left>
      <right style="thin">
        <color indexed="8"/>
      </right>
      <top/>
      <bottom/>
      <diagonal/>
    </border>
    <border>
      <left style="thin">
        <color indexed="8"/>
      </left>
      <right/>
      <top/>
      <bottom/>
      <diagonal/>
    </border>
    <border>
      <left style="medium">
        <color indexed="64"/>
      </left>
      <right style="thin">
        <color indexed="8"/>
      </right>
      <top/>
      <bottom style="thin">
        <color indexed="8"/>
      </bottom>
      <diagonal/>
    </border>
    <border>
      <left/>
      <right style="thin">
        <color indexed="8"/>
      </right>
      <top/>
      <bottom style="thin">
        <color indexed="8"/>
      </bottom>
      <diagonal/>
    </border>
    <border>
      <left/>
      <right style="medium">
        <color indexed="64"/>
      </right>
      <top/>
      <bottom style="thin">
        <color indexed="8"/>
      </bottom>
      <diagonal/>
    </border>
    <border>
      <left/>
      <right/>
      <top/>
      <bottom style="thin">
        <color indexed="8"/>
      </bottom>
      <diagonal/>
    </border>
    <border>
      <left style="medium">
        <color indexed="8"/>
      </left>
      <right style="thin">
        <color indexed="8"/>
      </right>
      <top/>
      <bottom style="thin">
        <color indexed="8"/>
      </bottom>
      <diagonal/>
    </border>
    <border>
      <left/>
      <right style="medium">
        <color indexed="8"/>
      </right>
      <top/>
      <bottom style="thin">
        <color indexed="8"/>
      </bottom>
      <diagonal/>
    </border>
    <border>
      <left style="medium">
        <color indexed="64"/>
      </left>
      <right style="thin">
        <color indexed="64"/>
      </right>
      <top style="thin">
        <color indexed="64"/>
      </top>
      <bottom/>
      <diagonal/>
    </border>
    <border>
      <left style="medium">
        <color indexed="64"/>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8"/>
      </left>
      <right style="thin">
        <color indexed="8"/>
      </right>
      <top style="thin">
        <color indexed="64"/>
      </top>
      <bottom style="thin">
        <color indexed="64"/>
      </bottom>
      <diagonal/>
    </border>
    <border>
      <left/>
      <right style="medium">
        <color indexed="8"/>
      </right>
      <top style="thin">
        <color indexed="64"/>
      </top>
      <bottom style="thin">
        <color indexed="64"/>
      </bottom>
      <diagonal/>
    </border>
    <border>
      <left style="medium">
        <color indexed="64"/>
      </left>
      <right style="thin">
        <color indexed="8"/>
      </right>
      <top/>
      <bottom style="medium">
        <color indexed="64"/>
      </bottom>
      <diagonal/>
    </border>
    <border>
      <left style="medium">
        <color indexed="64"/>
      </left>
      <right style="thin">
        <color indexed="8"/>
      </right>
      <top style="thin">
        <color indexed="64"/>
      </top>
      <bottom/>
      <diagonal/>
    </border>
    <border>
      <left/>
      <right style="thin">
        <color indexed="8"/>
      </right>
      <top style="thin">
        <color indexed="64"/>
      </top>
      <bottom/>
      <diagonal/>
    </border>
    <border>
      <left style="medium">
        <color indexed="8"/>
      </left>
      <right style="thin">
        <color indexed="8"/>
      </right>
      <top style="thin">
        <color indexed="64"/>
      </top>
      <bottom/>
      <diagonal/>
    </border>
    <border>
      <left/>
      <right style="medium">
        <color indexed="8"/>
      </right>
      <top style="thin">
        <color indexed="64"/>
      </top>
      <bottom/>
      <diagonal/>
    </border>
    <border>
      <left style="medium">
        <color indexed="64"/>
      </left>
      <right style="thin">
        <color indexed="8"/>
      </right>
      <top style="medium">
        <color indexed="64"/>
      </top>
      <bottom style="thin">
        <color indexed="8"/>
      </bottom>
      <diagonal/>
    </border>
    <border>
      <left/>
      <right style="thin">
        <color indexed="8"/>
      </right>
      <top style="medium">
        <color indexed="64"/>
      </top>
      <bottom style="thin">
        <color indexed="8"/>
      </bottom>
      <diagonal/>
    </border>
    <border>
      <left/>
      <right style="thin">
        <color indexed="8"/>
      </right>
      <top style="medium">
        <color indexed="64"/>
      </top>
      <bottom/>
      <diagonal/>
    </border>
    <border>
      <left style="medium">
        <color indexed="8"/>
      </left>
      <right style="thin">
        <color indexed="8"/>
      </right>
      <top style="medium">
        <color indexed="64"/>
      </top>
      <bottom/>
      <diagonal/>
    </border>
    <border>
      <left/>
      <right style="medium">
        <color indexed="8"/>
      </right>
      <top style="medium">
        <color indexed="64"/>
      </top>
      <bottom/>
      <diagonal/>
    </border>
    <border>
      <left style="thin">
        <color indexed="8"/>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64"/>
      </left>
      <right style="thin">
        <color indexed="8"/>
      </right>
      <top/>
      <bottom style="thin">
        <color indexed="64"/>
      </bottom>
      <diagonal/>
    </border>
    <border>
      <left style="thin">
        <color indexed="64"/>
      </left>
      <right style="thin">
        <color indexed="64"/>
      </right>
      <top style="thin">
        <color indexed="8"/>
      </top>
      <bottom style="medium">
        <color indexed="64"/>
      </bottom>
      <diagonal/>
    </border>
    <border>
      <left/>
      <right style="thin">
        <color indexed="8"/>
      </right>
      <top/>
      <bottom style="medium">
        <color indexed="64"/>
      </bottom>
      <diagonal/>
    </border>
    <border>
      <left style="medium">
        <color indexed="8"/>
      </left>
      <right style="thin">
        <color indexed="8"/>
      </right>
      <top/>
      <bottom style="medium">
        <color indexed="64"/>
      </bottom>
      <diagonal/>
    </border>
    <border>
      <left/>
      <right style="medium">
        <color indexed="8"/>
      </right>
      <top/>
      <bottom style="medium">
        <color indexed="64"/>
      </bottom>
      <diagonal/>
    </border>
    <border>
      <left style="thin">
        <color auto="1"/>
      </left>
      <right style="thin">
        <color auto="1"/>
      </right>
      <top/>
      <bottom/>
      <diagonal/>
    </border>
    <border>
      <left style="thin">
        <color auto="1"/>
      </left>
      <right/>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style="thin">
        <color indexed="64"/>
      </top>
      <bottom style="double">
        <color indexed="64"/>
      </bottom>
      <diagonal/>
    </border>
    <border diagonalUp="1">
      <left style="thin">
        <color indexed="64"/>
      </left>
      <right/>
      <top/>
      <bottom style="double">
        <color indexed="64"/>
      </bottom>
      <diagonal style="thin">
        <color indexed="64"/>
      </diagonal>
    </border>
    <border diagonalUp="1">
      <left/>
      <right style="thin">
        <color indexed="64"/>
      </right>
      <top/>
      <bottom style="double">
        <color indexed="64"/>
      </bottom>
      <diagonal style="thin">
        <color indexed="64"/>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Up="1">
      <left style="thin">
        <color indexed="64"/>
      </left>
      <right style="thin">
        <color indexed="64"/>
      </right>
      <top style="thin">
        <color indexed="64"/>
      </top>
      <bottom style="hair">
        <color indexed="64"/>
      </bottom>
      <diagonal style="thin">
        <color indexed="64"/>
      </diagonal>
    </border>
    <border diagonalUp="1">
      <left style="thin">
        <color indexed="64"/>
      </left>
      <right style="thin">
        <color indexed="64"/>
      </right>
      <top style="hair">
        <color indexed="64"/>
      </top>
      <bottom style="hair">
        <color indexed="64"/>
      </bottom>
      <diagonal style="thin">
        <color indexed="64"/>
      </diagonal>
    </border>
    <border diagonalUp="1">
      <left style="thin">
        <color indexed="64"/>
      </left>
      <right style="thin">
        <color indexed="64"/>
      </right>
      <top style="hair">
        <color indexed="64"/>
      </top>
      <bottom/>
      <diagonal style="thin">
        <color indexed="64"/>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
      <left style="double">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double">
        <color indexed="64"/>
      </right>
      <top style="double">
        <color indexed="64"/>
      </top>
      <bottom/>
      <diagonal/>
    </border>
    <border>
      <left style="thin">
        <color indexed="64"/>
      </left>
      <right style="double">
        <color indexed="64"/>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medium">
        <color indexed="64"/>
      </left>
      <right style="double">
        <color indexed="64"/>
      </right>
      <top style="thin">
        <color indexed="64"/>
      </top>
      <bottom style="medium">
        <color indexed="64"/>
      </bottom>
      <diagonal/>
    </border>
    <border>
      <left style="double">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s>
  <cellStyleXfs count="21">
    <xf numFmtId="0" fontId="0" fillId="0" borderId="0"/>
    <xf numFmtId="0" fontId="2" fillId="0" borderId="0"/>
    <xf numFmtId="0" fontId="2" fillId="0" borderId="0">
      <alignment vertical="center"/>
    </xf>
    <xf numFmtId="0" fontId="2" fillId="0" borderId="0"/>
    <xf numFmtId="0" fontId="14" fillId="0" borderId="0">
      <alignment vertical="center"/>
    </xf>
    <xf numFmtId="0" fontId="2" fillId="0" borderId="0">
      <alignment vertical="center"/>
    </xf>
    <xf numFmtId="0" fontId="2" fillId="0" borderId="0">
      <alignment vertical="center"/>
    </xf>
    <xf numFmtId="0" fontId="30" fillId="0" borderId="0">
      <alignment vertical="center"/>
    </xf>
    <xf numFmtId="0" fontId="2" fillId="0" borderId="0">
      <alignment vertical="center"/>
    </xf>
    <xf numFmtId="0" fontId="4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 fillId="0" borderId="0">
      <alignment vertical="center"/>
    </xf>
    <xf numFmtId="0" fontId="63" fillId="0" borderId="0">
      <alignment vertical="center"/>
    </xf>
    <xf numFmtId="0" fontId="14" fillId="0" borderId="0">
      <alignment vertical="center"/>
    </xf>
    <xf numFmtId="0" fontId="69" fillId="0" borderId="0" applyNumberFormat="0" applyFill="0" applyBorder="0" applyAlignment="0" applyProtection="0"/>
    <xf numFmtId="0" fontId="14" fillId="0" borderId="0">
      <alignment vertical="center"/>
    </xf>
  </cellStyleXfs>
  <cellXfs count="1437">
    <xf numFmtId="0" fontId="0" fillId="0" borderId="0" xfId="0"/>
    <xf numFmtId="0" fontId="28" fillId="5" borderId="37" xfId="2" applyFont="1" applyFill="1" applyBorder="1" applyAlignment="1" applyProtection="1">
      <alignment vertical="center" textRotation="255" shrinkToFit="1"/>
      <protection locked="0"/>
    </xf>
    <xf numFmtId="0" fontId="2" fillId="5" borderId="73" xfId="1" applyFill="1" applyBorder="1" applyAlignment="1" applyProtection="1">
      <alignment vertical="center"/>
      <protection locked="0"/>
    </xf>
    <xf numFmtId="0" fontId="2" fillId="5" borderId="76" xfId="1" applyFill="1" applyBorder="1" applyAlignment="1" applyProtection="1">
      <alignment vertical="center"/>
      <protection locked="0"/>
    </xf>
    <xf numFmtId="0" fontId="23" fillId="0" borderId="0" xfId="6" applyFont="1" applyProtection="1">
      <alignment vertical="center"/>
      <protection locked="0"/>
    </xf>
    <xf numFmtId="0" fontId="23" fillId="8" borderId="80" xfId="6" applyFont="1" applyFill="1" applyBorder="1" applyAlignment="1" applyProtection="1">
      <alignment horizontal="center" vertical="center" shrinkToFit="1"/>
      <protection locked="0"/>
    </xf>
    <xf numFmtId="0" fontId="23" fillId="8" borderId="53" xfId="6" applyFont="1" applyFill="1" applyBorder="1" applyAlignment="1" applyProtection="1">
      <alignment horizontal="center" vertical="center" shrinkToFit="1"/>
      <protection locked="0"/>
    </xf>
    <xf numFmtId="0" fontId="23" fillId="7" borderId="80" xfId="6" applyFont="1" applyFill="1" applyBorder="1" applyAlignment="1" applyProtection="1">
      <alignment horizontal="center" vertical="center" shrinkToFit="1"/>
      <protection locked="0"/>
    </xf>
    <xf numFmtId="0" fontId="23" fillId="7" borderId="22" xfId="6" applyFont="1" applyFill="1" applyBorder="1" applyAlignment="1" applyProtection="1">
      <alignment horizontal="center" vertical="center" shrinkToFit="1"/>
      <protection locked="0"/>
    </xf>
    <xf numFmtId="0" fontId="23" fillId="7" borderId="87" xfId="6" applyFont="1" applyFill="1" applyBorder="1" applyAlignment="1" applyProtection="1">
      <alignment horizontal="center" vertical="center" shrinkToFit="1"/>
      <protection locked="0"/>
    </xf>
    <xf numFmtId="0" fontId="23" fillId="7" borderId="84" xfId="6" applyFont="1" applyFill="1" applyBorder="1" applyAlignment="1" applyProtection="1">
      <alignment horizontal="center" vertical="center" shrinkToFit="1"/>
      <protection locked="0"/>
    </xf>
    <xf numFmtId="0" fontId="23" fillId="7" borderId="85" xfId="6" applyFont="1" applyFill="1" applyBorder="1" applyAlignment="1" applyProtection="1">
      <alignment horizontal="center" vertical="center" shrinkToFit="1"/>
      <protection locked="0"/>
    </xf>
    <xf numFmtId="0" fontId="23" fillId="9" borderId="87" xfId="6" applyFont="1" applyFill="1" applyBorder="1" applyAlignment="1" applyProtection="1">
      <alignment horizontal="center" vertical="center" shrinkToFit="1"/>
      <protection locked="0"/>
    </xf>
    <xf numFmtId="0" fontId="23" fillId="7" borderId="1" xfId="6" applyFont="1" applyFill="1" applyBorder="1" applyAlignment="1" applyProtection="1">
      <alignment horizontal="center" vertical="center" shrinkToFit="1"/>
      <protection locked="0"/>
    </xf>
    <xf numFmtId="0" fontId="23" fillId="7" borderId="88" xfId="6" applyFont="1" applyFill="1" applyBorder="1" applyAlignment="1" applyProtection="1">
      <alignment horizontal="center" vertical="center" shrinkToFit="1"/>
      <protection locked="0"/>
    </xf>
    <xf numFmtId="0" fontId="23" fillId="8" borderId="33" xfId="6" applyFont="1" applyFill="1" applyBorder="1" applyAlignment="1" applyProtection="1">
      <alignment horizontal="center" vertical="center" shrinkToFit="1"/>
      <protection locked="0"/>
    </xf>
    <xf numFmtId="0" fontId="23" fillId="8" borderId="35" xfId="6" applyFont="1" applyFill="1" applyBorder="1" applyAlignment="1" applyProtection="1">
      <alignment horizontal="center" vertical="center" shrinkToFit="1"/>
      <protection locked="0"/>
    </xf>
    <xf numFmtId="0" fontId="23" fillId="8" borderId="31" xfId="6" applyFont="1" applyFill="1" applyBorder="1" applyAlignment="1" applyProtection="1">
      <alignment horizontal="center" vertical="center" shrinkToFit="1"/>
      <protection locked="0"/>
    </xf>
    <xf numFmtId="0" fontId="23" fillId="8" borderId="84" xfId="6" applyFont="1" applyFill="1" applyBorder="1" applyAlignment="1" applyProtection="1">
      <alignment horizontal="center" vertical="center" shrinkToFit="1"/>
      <protection locked="0"/>
    </xf>
    <xf numFmtId="0" fontId="23" fillId="8" borderId="89" xfId="6" applyFont="1" applyFill="1" applyBorder="1" applyAlignment="1" applyProtection="1">
      <alignment horizontal="center" vertical="center" shrinkToFit="1"/>
      <protection locked="0"/>
    </xf>
    <xf numFmtId="0" fontId="23" fillId="10" borderId="91" xfId="6" applyFont="1" applyFill="1" applyBorder="1" applyAlignment="1" applyProtection="1">
      <alignment horizontal="center" vertical="center" shrinkToFit="1"/>
      <protection locked="0"/>
    </xf>
    <xf numFmtId="0" fontId="23" fillId="7" borderId="94" xfId="6" applyFont="1" applyFill="1" applyBorder="1" applyAlignment="1" applyProtection="1">
      <alignment horizontal="center" vertical="center" shrinkToFit="1"/>
      <protection locked="0"/>
    </xf>
    <xf numFmtId="0" fontId="23" fillId="7" borderId="91" xfId="6" applyFont="1" applyFill="1" applyBorder="1" applyAlignment="1" applyProtection="1">
      <alignment horizontal="center" vertical="center" shrinkToFit="1"/>
      <protection locked="0"/>
    </xf>
    <xf numFmtId="0" fontId="23" fillId="8" borderId="22" xfId="6" applyFont="1" applyFill="1" applyBorder="1" applyAlignment="1" applyProtection="1">
      <alignment horizontal="center" vertical="center" shrinkToFit="1"/>
      <protection locked="0"/>
    </xf>
    <xf numFmtId="0" fontId="23" fillId="8" borderId="24" xfId="6" applyFont="1" applyFill="1" applyBorder="1" applyAlignment="1" applyProtection="1">
      <alignment horizontal="center" vertical="center" shrinkToFit="1"/>
      <protection locked="0"/>
    </xf>
    <xf numFmtId="0" fontId="23" fillId="10" borderId="22" xfId="6" applyFont="1" applyFill="1" applyBorder="1" applyAlignment="1" applyProtection="1">
      <alignment horizontal="center" vertical="center" shrinkToFit="1"/>
      <protection locked="0"/>
    </xf>
    <xf numFmtId="0" fontId="23" fillId="7" borderId="24" xfId="6" applyFont="1" applyFill="1" applyBorder="1" applyAlignment="1" applyProtection="1">
      <alignment horizontal="center" vertical="center" shrinkToFit="1"/>
      <protection locked="0"/>
    </xf>
    <xf numFmtId="0" fontId="25" fillId="11" borderId="33" xfId="6" applyFont="1" applyFill="1" applyBorder="1" applyAlignment="1" applyProtection="1">
      <alignment horizontal="center" vertical="center" shrinkToFit="1"/>
      <protection locked="0"/>
    </xf>
    <xf numFmtId="0" fontId="25" fillId="11" borderId="55" xfId="6" applyFont="1" applyFill="1" applyBorder="1" applyAlignment="1" applyProtection="1">
      <alignment horizontal="center" vertical="center" shrinkToFit="1"/>
      <protection locked="0"/>
    </xf>
    <xf numFmtId="0" fontId="25" fillId="11" borderId="56" xfId="6" applyFont="1" applyFill="1" applyBorder="1" applyAlignment="1" applyProtection="1">
      <alignment horizontal="center" vertical="center" shrinkToFit="1"/>
      <protection locked="0"/>
    </xf>
    <xf numFmtId="0" fontId="23" fillId="12" borderId="91" xfId="6" applyFont="1" applyFill="1" applyBorder="1" applyAlignment="1" applyProtection="1">
      <alignment horizontal="center" vertical="center" shrinkToFit="1"/>
      <protection locked="0"/>
    </xf>
    <xf numFmtId="0" fontId="23" fillId="12" borderId="94" xfId="6" applyFont="1" applyFill="1" applyBorder="1" applyAlignment="1" applyProtection="1">
      <alignment horizontal="center" vertical="center" shrinkToFit="1"/>
      <protection locked="0"/>
    </xf>
    <xf numFmtId="0" fontId="23" fillId="12" borderId="94" xfId="6" applyFont="1" applyFill="1" applyBorder="1" applyAlignment="1" applyProtection="1">
      <alignment vertical="center" shrinkToFit="1"/>
      <protection locked="0"/>
    </xf>
    <xf numFmtId="0" fontId="23" fillId="12" borderId="22" xfId="6" applyFont="1" applyFill="1" applyBorder="1" applyAlignment="1" applyProtection="1">
      <alignment horizontal="center" vertical="center" shrinkToFit="1"/>
      <protection locked="0"/>
    </xf>
    <xf numFmtId="0" fontId="23" fillId="12" borderId="29" xfId="6" applyFont="1" applyFill="1" applyBorder="1" applyAlignment="1" applyProtection="1">
      <alignment horizontal="center" vertical="center" shrinkToFit="1"/>
      <protection locked="0"/>
    </xf>
    <xf numFmtId="0" fontId="23" fillId="12" borderId="30" xfId="6" applyFont="1" applyFill="1" applyBorder="1" applyAlignment="1" applyProtection="1">
      <alignment horizontal="center" vertical="center" shrinkToFit="1"/>
      <protection locked="0"/>
    </xf>
    <xf numFmtId="0" fontId="23" fillId="12" borderId="52" xfId="6" applyFont="1" applyFill="1" applyBorder="1" applyAlignment="1" applyProtection="1">
      <alignment horizontal="center" vertical="center" shrinkToFit="1"/>
      <protection locked="0"/>
    </xf>
    <xf numFmtId="0" fontId="23" fillId="12" borderId="24" xfId="6" applyFont="1" applyFill="1" applyBorder="1" applyAlignment="1" applyProtection="1">
      <alignment vertical="center" shrinkToFit="1"/>
      <protection locked="0"/>
    </xf>
    <xf numFmtId="0" fontId="23" fillId="12" borderId="33" xfId="6" applyFont="1" applyFill="1" applyBorder="1" applyAlignment="1" applyProtection="1">
      <alignment vertical="center" shrinkToFit="1"/>
      <protection locked="0"/>
    </xf>
    <xf numFmtId="0" fontId="23" fillId="12" borderId="34" xfId="6" applyFont="1" applyFill="1" applyBorder="1" applyAlignment="1" applyProtection="1">
      <alignment vertical="center" shrinkToFit="1"/>
      <protection locked="0"/>
    </xf>
    <xf numFmtId="0" fontId="23" fillId="12" borderId="32" xfId="6" applyFont="1" applyFill="1" applyBorder="1" applyAlignment="1" applyProtection="1">
      <alignment vertical="center" shrinkToFit="1"/>
      <protection locked="0"/>
    </xf>
    <xf numFmtId="0" fontId="23" fillId="12" borderId="35" xfId="6" applyFont="1" applyFill="1" applyBorder="1" applyAlignment="1" applyProtection="1">
      <alignment vertical="center" shrinkToFit="1"/>
      <protection locked="0"/>
    </xf>
    <xf numFmtId="0" fontId="23" fillId="12" borderId="55" xfId="6" applyFont="1" applyFill="1" applyBorder="1" applyAlignment="1" applyProtection="1">
      <alignment vertical="center" shrinkToFit="1"/>
      <protection locked="0"/>
    </xf>
    <xf numFmtId="0" fontId="28" fillId="0" borderId="0" xfId="6" applyFont="1" applyProtection="1">
      <alignment vertical="center"/>
      <protection locked="0"/>
    </xf>
    <xf numFmtId="0" fontId="23" fillId="0" borderId="23" xfId="6" applyFont="1" applyBorder="1" applyProtection="1">
      <alignment vertical="center"/>
      <protection locked="0"/>
    </xf>
    <xf numFmtId="176" fontId="23" fillId="8" borderId="23" xfId="6" applyNumberFormat="1" applyFont="1" applyFill="1" applyBorder="1" applyAlignment="1" applyProtection="1">
      <alignment horizontal="center" vertical="center" shrinkToFit="1"/>
      <protection locked="0"/>
    </xf>
    <xf numFmtId="176" fontId="23" fillId="8" borderId="37" xfId="6" applyNumberFormat="1" applyFont="1" applyFill="1" applyBorder="1" applyAlignment="1" applyProtection="1">
      <alignment horizontal="center" vertical="center" shrinkToFit="1"/>
      <protection locked="0"/>
    </xf>
    <xf numFmtId="176" fontId="23" fillId="8" borderId="24" xfId="6" applyNumberFormat="1" applyFont="1" applyFill="1" applyBorder="1" applyAlignment="1" applyProtection="1">
      <alignment horizontal="center" vertical="center" shrinkToFit="1"/>
      <protection locked="0"/>
    </xf>
    <xf numFmtId="0" fontId="23" fillId="8" borderId="26" xfId="6" applyFont="1" applyFill="1" applyBorder="1" applyAlignment="1" applyProtection="1">
      <alignment horizontal="center" vertical="center" shrinkToFit="1"/>
      <protection locked="0"/>
    </xf>
    <xf numFmtId="0" fontId="23" fillId="8" borderId="30" xfId="6" applyFont="1" applyFill="1" applyBorder="1" applyAlignment="1" applyProtection="1">
      <alignment horizontal="center" vertical="center" shrinkToFit="1"/>
      <protection locked="0"/>
    </xf>
    <xf numFmtId="0" fontId="23" fillId="8" borderId="52" xfId="6" applyFont="1" applyFill="1" applyBorder="1" applyAlignment="1" applyProtection="1">
      <alignment horizontal="center" vertical="center" shrinkToFit="1"/>
      <protection locked="0"/>
    </xf>
    <xf numFmtId="0" fontId="23" fillId="7" borderId="26" xfId="6" applyFont="1" applyFill="1" applyBorder="1" applyAlignment="1" applyProtection="1">
      <alignment horizontal="center" vertical="center" shrinkToFit="1"/>
      <protection locked="0"/>
    </xf>
    <xf numFmtId="0" fontId="23" fillId="7" borderId="30" xfId="6" applyFont="1" applyFill="1" applyBorder="1" applyAlignment="1" applyProtection="1">
      <alignment horizontal="center" vertical="center" shrinkToFit="1"/>
      <protection locked="0"/>
    </xf>
    <xf numFmtId="0" fontId="23" fillId="7" borderId="52" xfId="6" applyFont="1" applyFill="1" applyBorder="1" applyAlignment="1" applyProtection="1">
      <alignment horizontal="center" vertical="center" shrinkToFit="1"/>
      <protection locked="0"/>
    </xf>
    <xf numFmtId="0" fontId="23" fillId="12" borderId="30" xfId="6" applyFont="1" applyFill="1" applyBorder="1" applyAlignment="1" applyProtection="1">
      <alignment vertical="center" shrinkToFit="1"/>
      <protection locked="0"/>
    </xf>
    <xf numFmtId="0" fontId="23" fillId="12" borderId="22" xfId="6" applyFont="1" applyFill="1" applyBorder="1" applyAlignment="1" applyProtection="1">
      <alignment vertical="center" shrinkToFit="1"/>
      <protection locked="0"/>
    </xf>
    <xf numFmtId="0" fontId="23" fillId="12" borderId="23" xfId="6" applyFont="1" applyFill="1" applyBorder="1" applyAlignment="1" applyProtection="1">
      <alignment vertical="center" shrinkToFit="1"/>
      <protection locked="0"/>
    </xf>
    <xf numFmtId="0" fontId="23" fillId="12" borderId="21" xfId="6" applyFont="1" applyFill="1" applyBorder="1" applyAlignment="1" applyProtection="1">
      <alignment vertical="center" shrinkToFit="1"/>
      <protection locked="0"/>
    </xf>
    <xf numFmtId="0" fontId="23" fillId="12" borderId="37" xfId="6" applyFont="1" applyFill="1" applyBorder="1" applyAlignment="1" applyProtection="1">
      <alignment vertical="center" shrinkToFit="1"/>
      <protection locked="0"/>
    </xf>
    <xf numFmtId="0" fontId="23" fillId="10" borderId="106" xfId="6" applyFont="1" applyFill="1" applyBorder="1" applyAlignment="1" applyProtection="1">
      <alignment horizontal="center" vertical="center" shrinkToFit="1"/>
      <protection locked="0"/>
    </xf>
    <xf numFmtId="0" fontId="23" fillId="10" borderId="92" xfId="6" applyFont="1" applyFill="1" applyBorder="1" applyAlignment="1" applyProtection="1">
      <alignment horizontal="center" vertical="center" shrinkToFit="1"/>
      <protection locked="0"/>
    </xf>
    <xf numFmtId="0" fontId="23" fillId="0" borderId="124" xfId="6" applyFont="1" applyBorder="1" applyAlignment="1" applyProtection="1">
      <alignment horizontal="center" vertical="center" shrinkToFit="1"/>
      <protection locked="0"/>
    </xf>
    <xf numFmtId="0" fontId="23" fillId="0" borderId="25" xfId="6" applyFont="1" applyBorder="1" applyAlignment="1" applyProtection="1">
      <alignment horizontal="center" vertical="center" shrinkToFit="1"/>
      <protection locked="0"/>
    </xf>
    <xf numFmtId="0" fontId="23" fillId="0" borderId="47" xfId="6" applyFont="1" applyBorder="1" applyAlignment="1" applyProtection="1">
      <alignment horizontal="center" vertical="center" shrinkToFit="1"/>
      <protection locked="0"/>
    </xf>
    <xf numFmtId="0" fontId="23" fillId="0" borderId="27" xfId="6" applyFont="1" applyBorder="1" applyAlignment="1" applyProtection="1">
      <alignment horizontal="center" vertical="center" shrinkToFit="1"/>
      <protection locked="0"/>
    </xf>
    <xf numFmtId="0" fontId="30" fillId="7" borderId="125" xfId="7" applyFill="1" applyBorder="1" applyAlignment="1" applyProtection="1">
      <alignment horizontal="center" vertical="center" wrapText="1"/>
      <protection locked="0"/>
    </xf>
    <xf numFmtId="0" fontId="30" fillId="7" borderId="126" xfId="7" applyFill="1" applyBorder="1" applyAlignment="1" applyProtection="1">
      <alignment horizontal="center" vertical="center" wrapText="1"/>
      <protection locked="0"/>
    </xf>
    <xf numFmtId="0" fontId="30" fillId="7" borderId="126" xfId="7" applyFill="1" applyBorder="1" applyAlignment="1" applyProtection="1">
      <alignment vertical="center" wrapText="1"/>
      <protection locked="0"/>
    </xf>
    <xf numFmtId="0" fontId="30" fillId="7" borderId="20" xfId="7" applyFill="1" applyBorder="1" applyAlignment="1" applyProtection="1">
      <alignment vertical="center" wrapText="1"/>
      <protection locked="0"/>
    </xf>
    <xf numFmtId="0" fontId="30" fillId="7" borderId="127" xfId="7" applyFill="1" applyBorder="1" applyAlignment="1" applyProtection="1">
      <alignment vertical="center" wrapText="1"/>
      <protection locked="0"/>
    </xf>
    <xf numFmtId="0" fontId="30" fillId="7" borderId="128" xfId="7" applyFill="1" applyBorder="1" applyAlignment="1" applyProtection="1">
      <alignment vertical="center" wrapText="1"/>
      <protection locked="0"/>
    </xf>
    <xf numFmtId="0" fontId="30" fillId="7" borderId="130" xfId="7" applyFill="1" applyBorder="1" applyAlignment="1" applyProtection="1">
      <alignment horizontal="center" vertical="center" wrapText="1"/>
      <protection locked="0"/>
    </xf>
    <xf numFmtId="0" fontId="30" fillId="7" borderId="131" xfId="7" applyFill="1" applyBorder="1" applyAlignment="1" applyProtection="1">
      <alignment horizontal="center" vertical="center" wrapText="1"/>
      <protection locked="0"/>
    </xf>
    <xf numFmtId="0" fontId="30" fillId="7" borderId="104" xfId="7" applyFill="1" applyBorder="1" applyAlignment="1" applyProtection="1">
      <alignment horizontal="center" vertical="center" wrapText="1"/>
      <protection locked="0"/>
    </xf>
    <xf numFmtId="0" fontId="30" fillId="7" borderId="131" xfId="7" applyFill="1" applyBorder="1" applyAlignment="1" applyProtection="1">
      <alignment vertical="center" wrapText="1"/>
      <protection locked="0"/>
    </xf>
    <xf numFmtId="0" fontId="30" fillId="7" borderId="45" xfId="7" applyFill="1" applyBorder="1" applyAlignment="1" applyProtection="1">
      <alignment vertical="center" wrapText="1"/>
      <protection locked="0"/>
    </xf>
    <xf numFmtId="0" fontId="30" fillId="7" borderId="132" xfId="7" applyFill="1" applyBorder="1" applyAlignment="1" applyProtection="1">
      <alignment vertical="center" wrapText="1"/>
      <protection locked="0"/>
    </xf>
    <xf numFmtId="0" fontId="30" fillId="7" borderId="133" xfId="7" applyFill="1" applyBorder="1" applyAlignment="1" applyProtection="1">
      <alignment vertical="center" wrapText="1"/>
      <protection locked="0"/>
    </xf>
    <xf numFmtId="0" fontId="30" fillId="7" borderId="90" xfId="7" applyFill="1" applyBorder="1" applyAlignment="1" applyProtection="1">
      <alignment horizontal="center" vertical="center"/>
      <protection locked="0"/>
    </xf>
    <xf numFmtId="0" fontId="30" fillId="7" borderId="110" xfId="7" applyFill="1" applyBorder="1" applyAlignment="1" applyProtection="1">
      <alignment horizontal="center" vertical="center" wrapText="1"/>
      <protection locked="0"/>
    </xf>
    <xf numFmtId="0" fontId="30" fillId="7" borderId="134" xfId="7" applyFill="1" applyBorder="1" applyAlignment="1" applyProtection="1">
      <alignment horizontal="center" vertical="center" wrapText="1"/>
      <protection locked="0"/>
    </xf>
    <xf numFmtId="0" fontId="30" fillId="7" borderId="135" xfId="7" applyFill="1" applyBorder="1" applyAlignment="1" applyProtection="1">
      <alignment horizontal="center" vertical="center" wrapText="1"/>
      <protection locked="0"/>
    </xf>
    <xf numFmtId="0" fontId="30" fillId="7" borderId="113" xfId="7" applyFill="1" applyBorder="1" applyAlignment="1" applyProtection="1">
      <alignment horizontal="center" vertical="center" wrapText="1"/>
      <protection locked="0"/>
    </xf>
    <xf numFmtId="0" fontId="30" fillId="7" borderId="136" xfId="7" applyFill="1" applyBorder="1" applyAlignment="1" applyProtection="1">
      <alignment vertical="center" wrapText="1"/>
      <protection locked="0"/>
    </xf>
    <xf numFmtId="0" fontId="30" fillId="7" borderId="57" xfId="7" applyFill="1" applyBorder="1" applyAlignment="1" applyProtection="1">
      <alignment vertical="center" wrapText="1"/>
      <protection locked="0"/>
    </xf>
    <xf numFmtId="0" fontId="30" fillId="7" borderId="137" xfId="7" applyFill="1" applyBorder="1" applyAlignment="1" applyProtection="1">
      <alignment vertical="center" wrapText="1"/>
      <protection locked="0"/>
    </xf>
    <xf numFmtId="0" fontId="30" fillId="7" borderId="138" xfId="7" applyFill="1" applyBorder="1" applyAlignment="1" applyProtection="1">
      <alignment vertical="center" wrapText="1"/>
      <protection locked="0"/>
    </xf>
    <xf numFmtId="0" fontId="30" fillId="7" borderId="130" xfId="7" applyFill="1" applyBorder="1" applyAlignment="1" applyProtection="1">
      <alignment horizontal="center" vertical="center"/>
      <protection locked="0"/>
    </xf>
    <xf numFmtId="0" fontId="30" fillId="7" borderId="139" xfId="7" applyFill="1" applyBorder="1" applyAlignment="1" applyProtection="1">
      <alignment horizontal="center" vertical="center" wrapText="1"/>
      <protection locked="0"/>
    </xf>
    <xf numFmtId="0" fontId="30" fillId="7" borderId="140" xfId="7" applyFill="1" applyBorder="1" applyAlignment="1" applyProtection="1">
      <alignment horizontal="center" vertical="center" wrapText="1"/>
      <protection locked="0"/>
    </xf>
    <xf numFmtId="0" fontId="30" fillId="7" borderId="141" xfId="7" applyFill="1" applyBorder="1" applyAlignment="1" applyProtection="1">
      <alignment horizontal="center" vertical="center" wrapText="1"/>
      <protection locked="0"/>
    </xf>
    <xf numFmtId="0" fontId="30" fillId="7" borderId="142" xfId="7" applyFill="1" applyBorder="1" applyAlignment="1" applyProtection="1">
      <alignment horizontal="center" vertical="center" wrapText="1"/>
      <protection locked="0"/>
    </xf>
    <xf numFmtId="0" fontId="30" fillId="7" borderId="143" xfId="7" applyFill="1" applyBorder="1" applyAlignment="1" applyProtection="1">
      <alignment horizontal="center" vertical="center" wrapText="1"/>
      <protection locked="0"/>
    </xf>
    <xf numFmtId="0" fontId="30" fillId="7" borderId="144" xfId="7" applyFill="1" applyBorder="1" applyAlignment="1" applyProtection="1">
      <alignment horizontal="center" vertical="center" wrapText="1"/>
      <protection locked="0"/>
    </xf>
    <xf numFmtId="0" fontId="30" fillId="7" borderId="145" xfId="7" applyFill="1" applyBorder="1" applyAlignment="1" applyProtection="1">
      <alignment horizontal="center" vertical="center" wrapText="1"/>
      <protection locked="0"/>
    </xf>
    <xf numFmtId="0" fontId="30" fillId="7" borderId="125" xfId="7" applyFill="1" applyBorder="1" applyAlignment="1" applyProtection="1">
      <alignment horizontal="center" vertical="center"/>
      <protection locked="0"/>
    </xf>
    <xf numFmtId="0" fontId="30" fillId="7" borderId="146" xfId="7" applyFill="1" applyBorder="1" applyAlignment="1" applyProtection="1">
      <alignment horizontal="center" vertical="center"/>
      <protection locked="0"/>
    </xf>
    <xf numFmtId="0" fontId="30" fillId="7" borderId="87" xfId="7" applyFill="1" applyBorder="1" applyAlignment="1" applyProtection="1">
      <alignment horizontal="center" vertical="center"/>
      <protection locked="0"/>
    </xf>
    <xf numFmtId="0" fontId="30" fillId="7" borderId="147" xfId="7" applyFill="1" applyBorder="1" applyAlignment="1" applyProtection="1">
      <alignment horizontal="center" vertical="center" wrapText="1"/>
      <protection locked="0"/>
    </xf>
    <xf numFmtId="0" fontId="30" fillId="7" borderId="129" xfId="7" applyFill="1" applyBorder="1" applyAlignment="1" applyProtection="1">
      <alignment horizontal="center" vertical="center" wrapText="1"/>
      <protection locked="0"/>
    </xf>
    <xf numFmtId="0" fontId="30" fillId="7" borderId="148" xfId="7" applyFill="1" applyBorder="1" applyAlignment="1" applyProtection="1">
      <alignment horizontal="center" vertical="center" wrapText="1"/>
      <protection locked="0"/>
    </xf>
    <xf numFmtId="0" fontId="30" fillId="7" borderId="88" xfId="7" applyFill="1" applyBorder="1" applyAlignment="1" applyProtection="1">
      <alignment horizontal="center" vertical="center" wrapText="1"/>
      <protection locked="0"/>
    </xf>
    <xf numFmtId="0" fontId="30" fillId="7" borderId="1" xfId="7" applyFill="1" applyBorder="1" applyAlignment="1" applyProtection="1">
      <alignment horizontal="center" vertical="center" wrapText="1"/>
      <protection locked="0"/>
    </xf>
    <xf numFmtId="0" fontId="30" fillId="7" borderId="149" xfId="7" applyFill="1" applyBorder="1" applyAlignment="1" applyProtection="1">
      <alignment horizontal="center" vertical="center" wrapText="1"/>
      <protection locked="0"/>
    </xf>
    <xf numFmtId="0" fontId="30" fillId="7" borderId="150" xfId="7" applyFill="1" applyBorder="1" applyAlignment="1" applyProtection="1">
      <alignment horizontal="center" vertical="center" wrapText="1"/>
      <protection locked="0"/>
    </xf>
    <xf numFmtId="178" fontId="42" fillId="0" borderId="23" xfId="9" applyNumberFormat="1" applyFont="1" applyBorder="1" applyAlignment="1" applyProtection="1">
      <alignment horizontal="right" vertical="center"/>
      <protection locked="0"/>
    </xf>
    <xf numFmtId="179" fontId="42" fillId="0" borderId="23" xfId="9" applyNumberFormat="1" applyFont="1" applyBorder="1" applyAlignment="1" applyProtection="1">
      <alignment horizontal="right" vertical="center"/>
      <protection locked="0"/>
    </xf>
    <xf numFmtId="0" fontId="61" fillId="5" borderId="23" xfId="14" applyFont="1" applyFill="1" applyBorder="1" applyAlignment="1" applyProtection="1">
      <alignment horizontal="left" vertical="center"/>
      <protection locked="0"/>
    </xf>
    <xf numFmtId="0" fontId="61" fillId="5" borderId="23" xfId="14" applyFont="1" applyFill="1" applyBorder="1" applyAlignment="1" applyProtection="1">
      <alignment horizontal="left"/>
      <protection locked="0"/>
    </xf>
    <xf numFmtId="0" fontId="61" fillId="5" borderId="23" xfId="14" applyFont="1" applyFill="1" applyBorder="1" applyProtection="1">
      <protection locked="0"/>
    </xf>
    <xf numFmtId="0" fontId="61" fillId="5" borderId="23" xfId="14" applyFont="1" applyFill="1" applyBorder="1" applyAlignment="1" applyProtection="1">
      <alignment vertical="center"/>
      <protection locked="0"/>
    </xf>
    <xf numFmtId="0" fontId="61" fillId="5" borderId="23" xfId="14" applyFont="1" applyFill="1" applyBorder="1" applyAlignment="1" applyProtection="1">
      <alignment horizontal="center" vertical="center"/>
      <protection locked="0"/>
    </xf>
    <xf numFmtId="0" fontId="61" fillId="0" borderId="0" xfId="14" applyFont="1" applyAlignment="1" applyProtection="1">
      <alignment vertical="center"/>
      <protection locked="0"/>
    </xf>
    <xf numFmtId="0" fontId="61" fillId="0" borderId="0" xfId="14" applyFont="1" applyProtection="1">
      <protection locked="0"/>
    </xf>
    <xf numFmtId="0" fontId="61" fillId="0" borderId="0" xfId="14" applyFont="1" applyAlignment="1" applyProtection="1">
      <alignment horizontal="center" vertical="center"/>
      <protection locked="0"/>
    </xf>
    <xf numFmtId="0" fontId="0" fillId="0" borderId="0" xfId="14" applyFont="1" applyProtection="1">
      <protection locked="0"/>
    </xf>
    <xf numFmtId="0" fontId="2" fillId="0" borderId="0" xfId="14" applyAlignment="1" applyProtection="1">
      <alignment vertical="top" wrapText="1"/>
      <protection locked="0"/>
    </xf>
    <xf numFmtId="0" fontId="0" fillId="0" borderId="23" xfId="10" applyFont="1" applyBorder="1" applyProtection="1">
      <alignment vertical="center"/>
      <protection locked="0"/>
    </xf>
    <xf numFmtId="0" fontId="0" fillId="0" borderId="171" xfId="10" applyFont="1" applyBorder="1" applyProtection="1">
      <alignment vertical="center"/>
      <protection locked="0"/>
    </xf>
    <xf numFmtId="0" fontId="2" fillId="0" borderId="0" xfId="10" applyProtection="1">
      <alignment vertical="center"/>
      <protection locked="0"/>
    </xf>
    <xf numFmtId="0" fontId="61" fillId="0" borderId="0" xfId="10" applyFont="1" applyAlignment="1" applyProtection="1">
      <alignment horizontal="right" vertical="center"/>
      <protection locked="0"/>
    </xf>
    <xf numFmtId="0" fontId="64" fillId="0" borderId="23" xfId="14" applyFont="1" applyBorder="1" applyAlignment="1" applyProtection="1">
      <alignment horizontal="right" vertical="center"/>
      <protection locked="0"/>
    </xf>
    <xf numFmtId="0" fontId="64" fillId="0" borderId="23" xfId="14" applyFont="1" applyBorder="1" applyAlignment="1" applyProtection="1">
      <alignment horizontal="center" vertical="center" shrinkToFit="1"/>
      <protection locked="0"/>
    </xf>
    <xf numFmtId="0" fontId="64" fillId="12" borderId="25" xfId="14" applyFont="1" applyFill="1" applyBorder="1" applyAlignment="1" applyProtection="1">
      <alignment horizontal="center" vertical="center" shrinkToFit="1"/>
      <protection locked="0"/>
    </xf>
    <xf numFmtId="0" fontId="64" fillId="12" borderId="162" xfId="14" applyFont="1" applyFill="1" applyBorder="1" applyAlignment="1" applyProtection="1">
      <alignment horizontal="center" vertical="center" shrinkToFit="1"/>
      <protection locked="0"/>
    </xf>
    <xf numFmtId="0" fontId="64" fillId="0" borderId="186" xfId="14" applyFont="1" applyBorder="1" applyAlignment="1" applyProtection="1">
      <alignment horizontal="center" vertical="center" shrinkToFit="1"/>
      <protection locked="0"/>
    </xf>
    <xf numFmtId="0" fontId="64" fillId="12" borderId="165" xfId="14" applyFont="1" applyFill="1" applyBorder="1" applyAlignment="1" applyProtection="1">
      <alignment horizontal="center" vertical="center" shrinkToFit="1"/>
      <protection locked="0"/>
    </xf>
    <xf numFmtId="0" fontId="64" fillId="0" borderId="187" xfId="14" applyFont="1" applyBorder="1" applyAlignment="1" applyProtection="1">
      <alignment horizontal="center" vertical="center" shrinkToFit="1"/>
      <protection locked="0"/>
    </xf>
    <xf numFmtId="0" fontId="64" fillId="12" borderId="161" xfId="14" applyFont="1" applyFill="1" applyBorder="1" applyAlignment="1" applyProtection="1">
      <alignment horizontal="center" vertical="center" shrinkToFit="1"/>
      <protection locked="0"/>
    </xf>
    <xf numFmtId="0" fontId="64" fillId="0" borderId="188" xfId="14" applyFont="1" applyBorder="1" applyAlignment="1" applyProtection="1">
      <alignment horizontal="center" vertical="center" shrinkToFit="1"/>
      <protection locked="0"/>
    </xf>
    <xf numFmtId="0" fontId="64" fillId="12" borderId="23" xfId="14" applyFont="1" applyFill="1" applyBorder="1" applyAlignment="1" applyProtection="1">
      <alignment horizontal="center" vertical="center" shrinkToFit="1"/>
      <protection locked="0"/>
    </xf>
    <xf numFmtId="0" fontId="64" fillId="12" borderId="21" xfId="14" applyFont="1" applyFill="1" applyBorder="1" applyAlignment="1" applyProtection="1">
      <alignment horizontal="center" vertical="center" shrinkToFit="1"/>
      <protection locked="0"/>
    </xf>
    <xf numFmtId="0" fontId="0" fillId="0" borderId="0" xfId="10" applyFont="1" applyAlignment="1" applyProtection="1">
      <alignment vertical="center"/>
      <protection locked="0"/>
    </xf>
    <xf numFmtId="0" fontId="3" fillId="0" borderId="0" xfId="1" applyFont="1" applyAlignment="1" applyProtection="1">
      <alignment horizontal="right"/>
      <protection locked="0"/>
    </xf>
    <xf numFmtId="0" fontId="3" fillId="0" borderId="0" xfId="1" applyFont="1" applyProtection="1">
      <protection locked="0"/>
    </xf>
    <xf numFmtId="0" fontId="5" fillId="0" borderId="0" xfId="1" applyFont="1" applyProtection="1">
      <protection locked="0"/>
    </xf>
    <xf numFmtId="0" fontId="7" fillId="0" borderId="0" xfId="2" applyFont="1" applyAlignment="1" applyProtection="1">
      <alignment horizontal="center" vertical="center"/>
      <protection locked="0"/>
    </xf>
    <xf numFmtId="0" fontId="3" fillId="0" borderId="0" xfId="1" applyFont="1" applyAlignment="1" applyProtection="1">
      <alignment horizontal="right" vertical="center" wrapText="1"/>
      <protection locked="0"/>
    </xf>
    <xf numFmtId="0" fontId="3" fillId="0" borderId="0" xfId="1" applyFont="1" applyAlignment="1" applyProtection="1">
      <alignment vertical="center"/>
      <protection locked="0"/>
    </xf>
    <xf numFmtId="0" fontId="3" fillId="0" borderId="0" xfId="1" applyFont="1" applyAlignment="1" applyProtection="1">
      <alignment horizontal="right" vertical="center"/>
      <protection locked="0"/>
    </xf>
    <xf numFmtId="0" fontId="3" fillId="0" borderId="0" xfId="1" applyFont="1" applyAlignment="1" applyProtection="1">
      <alignment horizontal="right" wrapText="1"/>
      <protection locked="0"/>
    </xf>
    <xf numFmtId="0" fontId="3" fillId="0" borderId="0" xfId="1" quotePrefix="1" applyFont="1" applyAlignment="1" applyProtection="1">
      <alignment vertical="center" wrapText="1"/>
      <protection locked="0"/>
    </xf>
    <xf numFmtId="0" fontId="3" fillId="0" borderId="0" xfId="1" applyFont="1" applyAlignment="1" applyProtection="1">
      <alignment horizontal="center"/>
      <protection locked="0"/>
    </xf>
    <xf numFmtId="0" fontId="14" fillId="0" borderId="0" xfId="4" applyProtection="1">
      <alignment vertical="center"/>
      <protection locked="0"/>
    </xf>
    <xf numFmtId="0" fontId="15" fillId="0" borderId="0" xfId="3" applyFont="1" applyAlignment="1" applyProtection="1">
      <alignment vertical="center"/>
      <protection locked="0"/>
    </xf>
    <xf numFmtId="0" fontId="2" fillId="0" borderId="0" xfId="3" applyAlignment="1" applyProtection="1">
      <alignment vertical="center"/>
      <protection locked="0"/>
    </xf>
    <xf numFmtId="0" fontId="2" fillId="0" borderId="0" xfId="3" applyAlignment="1" applyProtection="1">
      <alignment horizontal="center" vertical="center"/>
      <protection locked="0"/>
    </xf>
    <xf numFmtId="0" fontId="15" fillId="0" borderId="1" xfId="3" applyFont="1" applyFill="1" applyBorder="1" applyAlignment="1" applyProtection="1">
      <alignment horizontal="center" vertical="center"/>
      <protection locked="0"/>
    </xf>
    <xf numFmtId="0" fontId="15" fillId="0" borderId="0" xfId="3" applyFont="1" applyFill="1" applyAlignment="1" applyProtection="1">
      <alignment horizontal="center" vertical="center"/>
      <protection locked="0"/>
    </xf>
    <xf numFmtId="0" fontId="2" fillId="0" borderId="0" xfId="3" applyAlignment="1" applyProtection="1">
      <alignment horizontal="right" vertical="center"/>
      <protection locked="0"/>
    </xf>
    <xf numFmtId="0" fontId="2" fillId="0" borderId="16" xfId="3" applyFill="1" applyBorder="1" applyAlignment="1" applyProtection="1">
      <alignment vertical="center"/>
      <protection locked="0"/>
    </xf>
    <xf numFmtId="0" fontId="18" fillId="0" borderId="17" xfId="3" applyFont="1" applyBorder="1" applyAlignment="1" applyProtection="1">
      <alignment horizontal="center" vertical="center"/>
      <protection locked="0"/>
    </xf>
    <xf numFmtId="0" fontId="2" fillId="0" borderId="18" xfId="3" applyBorder="1" applyAlignment="1" applyProtection="1">
      <alignment horizontal="center" vertical="center"/>
      <protection locked="0"/>
    </xf>
    <xf numFmtId="0" fontId="2" fillId="0" borderId="19" xfId="3" applyBorder="1" applyAlignment="1" applyProtection="1">
      <alignment horizontal="center" vertical="center"/>
      <protection locked="0"/>
    </xf>
    <xf numFmtId="0" fontId="2" fillId="0" borderId="21" xfId="3" applyFill="1" applyBorder="1" applyAlignment="1" applyProtection="1">
      <alignment vertical="center"/>
      <protection locked="0"/>
    </xf>
    <xf numFmtId="0" fontId="18" fillId="0" borderId="22" xfId="3" applyFont="1" applyBorder="1" applyAlignment="1" applyProtection="1">
      <alignment horizontal="center" vertical="center"/>
      <protection locked="0"/>
    </xf>
    <xf numFmtId="0" fontId="2" fillId="0" borderId="23" xfId="3" applyBorder="1" applyAlignment="1" applyProtection="1">
      <alignment horizontal="center" vertical="center"/>
      <protection locked="0"/>
    </xf>
    <xf numFmtId="0" fontId="2" fillId="0" borderId="24" xfId="3" applyBorder="1" applyAlignment="1" applyProtection="1">
      <alignment horizontal="center" vertical="center"/>
      <protection locked="0"/>
    </xf>
    <xf numFmtId="0" fontId="18" fillId="0" borderId="23" xfId="3" applyFont="1" applyBorder="1" applyAlignment="1" applyProtection="1">
      <alignment horizontal="center" vertical="center"/>
      <protection locked="0"/>
    </xf>
    <xf numFmtId="0" fontId="18" fillId="0" borderId="24" xfId="3" applyFont="1" applyBorder="1" applyAlignment="1" applyProtection="1">
      <alignment horizontal="center" vertical="center"/>
      <protection locked="0"/>
    </xf>
    <xf numFmtId="0" fontId="2" fillId="0" borderId="27" xfId="3" applyFill="1" applyBorder="1" applyAlignment="1" applyProtection="1">
      <alignment vertical="center" shrinkToFit="1"/>
      <protection locked="0"/>
    </xf>
    <xf numFmtId="0" fontId="18" fillId="0" borderId="27" xfId="3" applyFont="1" applyFill="1" applyBorder="1" applyAlignment="1" applyProtection="1">
      <alignment vertical="center" wrapText="1"/>
      <protection locked="0"/>
    </xf>
    <xf numFmtId="0" fontId="18" fillId="0" borderId="27" xfId="3" applyFont="1" applyFill="1" applyBorder="1" applyAlignment="1" applyProtection="1">
      <alignment vertical="center"/>
      <protection locked="0"/>
    </xf>
    <xf numFmtId="0" fontId="2" fillId="0" borderId="27" xfId="3" applyFill="1" applyBorder="1" applyAlignment="1" applyProtection="1">
      <alignment vertical="center" wrapText="1"/>
      <protection locked="0"/>
    </xf>
    <xf numFmtId="0" fontId="18" fillId="0" borderId="21" xfId="3" applyFont="1" applyFill="1" applyBorder="1" applyAlignment="1" applyProtection="1">
      <alignment vertical="center" wrapText="1"/>
      <protection locked="0"/>
    </xf>
    <xf numFmtId="0" fontId="2" fillId="0" borderId="27" xfId="3" applyFill="1" applyBorder="1" applyAlignment="1" applyProtection="1">
      <alignment vertical="center"/>
      <protection locked="0"/>
    </xf>
    <xf numFmtId="0" fontId="18" fillId="0" borderId="32" xfId="3" applyFont="1" applyFill="1" applyBorder="1" applyAlignment="1" applyProtection="1">
      <alignment vertical="center"/>
      <protection locked="0"/>
    </xf>
    <xf numFmtId="0" fontId="18" fillId="0" borderId="33" xfId="3" applyFont="1" applyBorder="1" applyAlignment="1" applyProtection="1">
      <alignment horizontal="center" vertical="center"/>
      <protection locked="0"/>
    </xf>
    <xf numFmtId="0" fontId="18" fillId="0" borderId="34" xfId="3" applyFont="1" applyBorder="1" applyAlignment="1" applyProtection="1">
      <alignment horizontal="center" vertical="center"/>
      <protection locked="0"/>
    </xf>
    <xf numFmtId="0" fontId="18" fillId="0" borderId="35" xfId="3" applyFont="1" applyBorder="1" applyAlignment="1" applyProtection="1">
      <alignment horizontal="center" vertical="center"/>
      <protection locked="0"/>
    </xf>
    <xf numFmtId="0" fontId="2" fillId="0" borderId="0" xfId="3" applyAlignment="1" applyProtection="1">
      <alignment horizontal="center" vertical="center" wrapText="1"/>
      <protection locked="0"/>
    </xf>
    <xf numFmtId="0" fontId="19" fillId="0" borderId="0" xfId="3" applyFont="1" applyAlignment="1" applyProtection="1">
      <alignment vertical="center"/>
      <protection locked="0"/>
    </xf>
    <xf numFmtId="0" fontId="20" fillId="0" borderId="0" xfId="3" applyFont="1" applyAlignment="1" applyProtection="1">
      <alignment horizontal="center" vertical="center"/>
      <protection locked="0"/>
    </xf>
    <xf numFmtId="0" fontId="21" fillId="0" borderId="0" xfId="4" applyFont="1" applyAlignment="1" applyProtection="1">
      <alignment vertical="center" wrapText="1"/>
      <protection locked="0"/>
    </xf>
    <xf numFmtId="0" fontId="23" fillId="0" borderId="0" xfId="5" applyFont="1" applyProtection="1">
      <alignment vertical="center"/>
      <protection locked="0"/>
    </xf>
    <xf numFmtId="0" fontId="23" fillId="0" borderId="0" xfId="5" applyFont="1" applyAlignment="1" applyProtection="1">
      <alignment vertical="center" textRotation="255" shrinkToFit="1"/>
      <protection locked="0"/>
    </xf>
    <xf numFmtId="0" fontId="23" fillId="0" borderId="0" xfId="5" applyFont="1" applyAlignment="1" applyProtection="1">
      <alignment horizontal="left" vertical="center" textRotation="255" shrinkToFit="1"/>
      <protection locked="0"/>
    </xf>
    <xf numFmtId="0" fontId="23" fillId="0" borderId="0" xfId="5" applyFont="1" applyAlignment="1" applyProtection="1">
      <alignment horizontal="left" vertical="top" wrapText="1"/>
      <protection locked="0"/>
    </xf>
    <xf numFmtId="0" fontId="25" fillId="0" borderId="0" xfId="5" applyFont="1" applyProtection="1">
      <alignment vertical="center"/>
      <protection locked="0"/>
    </xf>
    <xf numFmtId="0" fontId="2" fillId="0" borderId="0" xfId="1" applyAlignment="1" applyProtection="1">
      <alignment vertical="center"/>
      <protection locked="0"/>
    </xf>
    <xf numFmtId="0" fontId="25" fillId="0" borderId="54" xfId="5" applyFont="1" applyBorder="1" applyAlignment="1" applyProtection="1">
      <alignment vertical="center" wrapText="1"/>
      <protection locked="0"/>
    </xf>
    <xf numFmtId="0" fontId="23" fillId="0" borderId="54" xfId="5" applyFont="1" applyBorder="1" applyProtection="1">
      <alignment vertical="center"/>
      <protection locked="0"/>
    </xf>
    <xf numFmtId="0" fontId="25" fillId="0" borderId="54" xfId="5" applyFont="1" applyBorder="1" applyProtection="1">
      <alignment vertical="center"/>
      <protection locked="0"/>
    </xf>
    <xf numFmtId="0" fontId="23" fillId="0" borderId="56" xfId="5" applyFont="1" applyBorder="1" applyProtection="1">
      <alignment vertical="center"/>
      <protection locked="0"/>
    </xf>
    <xf numFmtId="0" fontId="23" fillId="0" borderId="0" xfId="5" applyFont="1" applyAlignment="1" applyProtection="1">
      <alignment vertical="center" textRotation="255"/>
      <protection locked="0"/>
    </xf>
    <xf numFmtId="0" fontId="23" fillId="0" borderId="0" xfId="5" applyFont="1" applyProtection="1">
      <alignment vertical="center"/>
      <protection hidden="1"/>
    </xf>
    <xf numFmtId="0" fontId="23" fillId="0" borderId="0" xfId="6" applyFont="1" applyAlignment="1" applyProtection="1">
      <alignment vertical="center" textRotation="255" shrinkToFit="1"/>
      <protection locked="0"/>
    </xf>
    <xf numFmtId="0" fontId="30" fillId="0" borderId="0" xfId="7" applyProtection="1">
      <alignment vertical="center"/>
      <protection locked="0"/>
    </xf>
    <xf numFmtId="0" fontId="23" fillId="0" borderId="0" xfId="8" applyFont="1" applyProtection="1">
      <alignment vertical="center"/>
      <protection locked="0"/>
    </xf>
    <xf numFmtId="0" fontId="24" fillId="0" borderId="0" xfId="6" applyFont="1" applyProtection="1">
      <alignment vertical="center"/>
      <protection locked="0"/>
    </xf>
    <xf numFmtId="0" fontId="24" fillId="0" borderId="0" xfId="8" applyFont="1" applyAlignment="1" applyProtection="1">
      <alignment horizontal="center" vertical="center"/>
      <protection locked="0"/>
    </xf>
    <xf numFmtId="0" fontId="29" fillId="0" borderId="0" xfId="8" applyFont="1" applyAlignment="1" applyProtection="1">
      <alignment horizontal="left" vertical="center"/>
      <protection locked="0"/>
    </xf>
    <xf numFmtId="0" fontId="24" fillId="0" borderId="0" xfId="8" applyFont="1" applyProtection="1">
      <alignment vertical="center"/>
      <protection locked="0"/>
    </xf>
    <xf numFmtId="0" fontId="24" fillId="0" borderId="73" xfId="8" applyFont="1" applyBorder="1" applyAlignment="1" applyProtection="1">
      <alignment horizontal="center" vertical="center"/>
      <protection locked="0"/>
    </xf>
    <xf numFmtId="0" fontId="24" fillId="0" borderId="1" xfId="8" applyFont="1" applyBorder="1" applyAlignment="1" applyProtection="1">
      <alignment horizontal="center" vertical="center"/>
      <protection locked="0"/>
    </xf>
    <xf numFmtId="0" fontId="23" fillId="0" borderId="57" xfId="6" applyFont="1" applyBorder="1" applyProtection="1">
      <alignment vertical="center"/>
      <protection locked="0"/>
    </xf>
    <xf numFmtId="0" fontId="23" fillId="0" borderId="81" xfId="6" applyFont="1" applyBorder="1" applyProtection="1">
      <alignment vertical="center"/>
      <protection locked="0"/>
    </xf>
    <xf numFmtId="0" fontId="23" fillId="0" borderId="22" xfId="6" applyFont="1" applyBorder="1" applyAlignment="1" applyProtection="1">
      <alignment horizontal="center" vertical="center" shrinkToFit="1"/>
      <protection locked="0"/>
    </xf>
    <xf numFmtId="0" fontId="23" fillId="0" borderId="23" xfId="6" applyFont="1" applyBorder="1" applyAlignment="1" applyProtection="1">
      <alignment horizontal="center" vertical="center" shrinkToFit="1"/>
      <protection locked="0"/>
    </xf>
    <xf numFmtId="0" fontId="23" fillId="0" borderId="21" xfId="6" applyFont="1" applyBorder="1" applyAlignment="1" applyProtection="1">
      <alignment horizontal="center" vertical="center" shrinkToFit="1"/>
      <protection locked="0"/>
    </xf>
    <xf numFmtId="0" fontId="23" fillId="0" borderId="24" xfId="6" applyFont="1" applyBorder="1" applyAlignment="1" applyProtection="1">
      <alignment horizontal="center" vertical="center" shrinkToFit="1"/>
      <protection locked="0"/>
    </xf>
    <xf numFmtId="0" fontId="32" fillId="0" borderId="0" xfId="6" applyFont="1" applyProtection="1">
      <alignment vertical="center"/>
      <protection locked="0"/>
    </xf>
    <xf numFmtId="176" fontId="23" fillId="0" borderId="0" xfId="6" applyNumberFormat="1" applyFont="1" applyProtection="1">
      <alignment vertical="center"/>
      <protection locked="0"/>
    </xf>
    <xf numFmtId="177" fontId="23" fillId="0" borderId="0" xfId="6" applyNumberFormat="1" applyFont="1" applyProtection="1">
      <alignment vertical="center"/>
      <protection locked="0"/>
    </xf>
    <xf numFmtId="0" fontId="29" fillId="0" borderId="0" xfId="6" applyFont="1" applyAlignment="1" applyProtection="1">
      <alignment horizontal="center" vertical="center"/>
      <protection locked="0"/>
    </xf>
    <xf numFmtId="0" fontId="27" fillId="0" borderId="0" xfId="6" applyFont="1" applyProtection="1">
      <alignment vertical="center"/>
      <protection locked="0"/>
    </xf>
    <xf numFmtId="0" fontId="27" fillId="0" borderId="0" xfId="6" applyFont="1" applyAlignment="1" applyProtection="1">
      <alignment horizontal="left" vertical="center"/>
      <protection locked="0"/>
    </xf>
    <xf numFmtId="0" fontId="27" fillId="0" borderId="0" xfId="6" applyFont="1" applyAlignment="1" applyProtection="1">
      <alignment horizontal="center" vertical="center" shrinkToFit="1"/>
      <protection locked="0"/>
    </xf>
    <xf numFmtId="0" fontId="27" fillId="0" borderId="0" xfId="6" applyFont="1" applyAlignment="1" applyProtection="1">
      <alignment horizontal="right" vertical="center"/>
      <protection locked="0"/>
    </xf>
    <xf numFmtId="0" fontId="27" fillId="0" borderId="0" xfId="6" applyFont="1" applyAlignment="1" applyProtection="1">
      <alignment horizontal="right" vertical="top"/>
      <protection locked="0"/>
    </xf>
    <xf numFmtId="0" fontId="27" fillId="0" borderId="0" xfId="6" applyFont="1" applyAlignment="1" applyProtection="1">
      <alignment horizontal="left" vertical="center" wrapText="1" shrinkToFit="1"/>
      <protection locked="0"/>
    </xf>
    <xf numFmtId="0" fontId="23" fillId="0" borderId="0" xfId="6" applyFont="1" applyAlignment="1" applyProtection="1">
      <alignment vertical="top"/>
      <protection locked="0"/>
    </xf>
    <xf numFmtId="0" fontId="23" fillId="0" borderId="0" xfId="6" applyFont="1" applyAlignment="1" applyProtection="1">
      <alignment horizontal="center" vertical="center" wrapText="1" shrinkToFit="1"/>
      <protection locked="0"/>
    </xf>
    <xf numFmtId="0" fontId="27" fillId="0" borderId="0" xfId="6" applyFont="1" applyAlignment="1" applyProtection="1">
      <alignment horizontal="left" vertical="top"/>
      <protection locked="0"/>
    </xf>
    <xf numFmtId="0" fontId="25" fillId="0" borderId="0" xfId="6" applyFont="1" applyAlignment="1" applyProtection="1">
      <alignment vertical="center" wrapText="1"/>
      <protection locked="0"/>
    </xf>
    <xf numFmtId="0" fontId="23" fillId="0" borderId="0" xfId="6" applyFont="1" applyAlignment="1" applyProtection="1">
      <alignment vertical="center" wrapText="1" shrinkToFit="1"/>
      <protection locked="0"/>
    </xf>
    <xf numFmtId="0" fontId="34" fillId="13" borderId="0" xfId="6" applyFont="1" applyFill="1" applyAlignment="1" applyProtection="1">
      <alignment horizontal="left" vertical="top" shrinkToFit="1"/>
      <protection locked="0"/>
    </xf>
    <xf numFmtId="0" fontId="23" fillId="0" borderId="21" xfId="6" applyFont="1" applyBorder="1" applyProtection="1">
      <alignment vertical="center"/>
      <protection locked="0"/>
    </xf>
    <xf numFmtId="0" fontId="23" fillId="0" borderId="37" xfId="6" applyFont="1" applyBorder="1" applyProtection="1">
      <alignment vertical="center"/>
      <protection locked="0"/>
    </xf>
    <xf numFmtId="0" fontId="23" fillId="0" borderId="28" xfId="6" applyFont="1" applyBorder="1" applyProtection="1">
      <alignment vertical="center"/>
      <protection locked="0"/>
    </xf>
    <xf numFmtId="0" fontId="23" fillId="0" borderId="52" xfId="6" applyFont="1" applyBorder="1" applyProtection="1">
      <alignment vertical="center"/>
      <protection locked="0"/>
    </xf>
    <xf numFmtId="0" fontId="23" fillId="0" borderId="8" xfId="6" applyFont="1" applyBorder="1" applyProtection="1">
      <alignment vertical="center"/>
      <protection locked="0"/>
    </xf>
    <xf numFmtId="0" fontId="28" fillId="0" borderId="23" xfId="6" applyFont="1" applyBorder="1" applyAlignment="1" applyProtection="1">
      <alignment horizontal="right" vertical="center"/>
      <protection locked="0"/>
    </xf>
    <xf numFmtId="0" fontId="23" fillId="0" borderId="0" xfId="6" applyFont="1" applyAlignment="1" applyProtection="1">
      <alignment horizontal="right" vertical="center"/>
      <protection locked="0"/>
    </xf>
    <xf numFmtId="0" fontId="23" fillId="7" borderId="22" xfId="6" applyFont="1" applyFill="1" applyBorder="1" applyAlignment="1" applyProtection="1">
      <alignment horizontal="center" vertical="center" shrinkToFit="1"/>
      <protection hidden="1"/>
    </xf>
    <xf numFmtId="0" fontId="23" fillId="7" borderId="23" xfId="6" applyFont="1" applyFill="1" applyBorder="1" applyAlignment="1" applyProtection="1">
      <alignment horizontal="center" vertical="center" shrinkToFit="1"/>
      <protection hidden="1"/>
    </xf>
    <xf numFmtId="0" fontId="23" fillId="7" borderId="80" xfId="6" applyFont="1" applyFill="1" applyBorder="1" applyAlignment="1" applyProtection="1">
      <alignment horizontal="center" vertical="center" shrinkToFit="1"/>
      <protection hidden="1"/>
    </xf>
    <xf numFmtId="0" fontId="23" fillId="7" borderId="37" xfId="6" applyFont="1" applyFill="1" applyBorder="1" applyAlignment="1" applyProtection="1">
      <alignment horizontal="center" vertical="center" shrinkToFit="1"/>
      <protection hidden="1"/>
    </xf>
    <xf numFmtId="0" fontId="23" fillId="7" borderId="53" xfId="6" applyFont="1" applyFill="1" applyBorder="1" applyAlignment="1" applyProtection="1">
      <alignment horizontal="center" vertical="center" shrinkToFit="1"/>
      <protection hidden="1"/>
    </xf>
    <xf numFmtId="0" fontId="23" fillId="8" borderId="80" xfId="6" applyFont="1" applyFill="1" applyBorder="1" applyAlignment="1" applyProtection="1">
      <alignment horizontal="center" vertical="center" shrinkToFit="1"/>
      <protection hidden="1"/>
    </xf>
    <xf numFmtId="0" fontId="23" fillId="8" borderId="23" xfId="6" applyFont="1" applyFill="1" applyBorder="1" applyAlignment="1" applyProtection="1">
      <alignment horizontal="center" vertical="center" shrinkToFit="1"/>
      <protection hidden="1"/>
    </xf>
    <xf numFmtId="0" fontId="23" fillId="8" borderId="20" xfId="6" applyFont="1" applyFill="1" applyBorder="1" applyAlignment="1" applyProtection="1">
      <alignment horizontal="center" vertical="center" shrinkToFit="1"/>
      <protection hidden="1"/>
    </xf>
    <xf numFmtId="0" fontId="23" fillId="8" borderId="37" xfId="6" applyFont="1" applyFill="1" applyBorder="1" applyAlignment="1" applyProtection="1">
      <alignment horizontal="center" vertical="center" shrinkToFit="1"/>
      <protection hidden="1"/>
    </xf>
    <xf numFmtId="0" fontId="23" fillId="8" borderId="53" xfId="6" applyFont="1" applyFill="1" applyBorder="1" applyAlignment="1" applyProtection="1">
      <alignment horizontal="center" vertical="center" shrinkToFit="1"/>
      <protection hidden="1"/>
    </xf>
    <xf numFmtId="0" fontId="23" fillId="7" borderId="67" xfId="6" applyFont="1" applyFill="1" applyBorder="1" applyAlignment="1" applyProtection="1">
      <alignment horizontal="center" vertical="center" shrinkToFit="1"/>
      <protection hidden="1"/>
    </xf>
    <xf numFmtId="0" fontId="23" fillId="7" borderId="34" xfId="6" applyFont="1" applyFill="1" applyBorder="1" applyAlignment="1" applyProtection="1">
      <alignment horizontal="center" vertical="center" shrinkToFit="1"/>
      <protection hidden="1"/>
    </xf>
    <xf numFmtId="0" fontId="23" fillId="7" borderId="54" xfId="6" applyFont="1" applyFill="1" applyBorder="1" applyAlignment="1" applyProtection="1">
      <alignment horizontal="center" vertical="center" shrinkToFit="1"/>
      <protection hidden="1"/>
    </xf>
    <xf numFmtId="0" fontId="23" fillId="7" borderId="55" xfId="6" applyFont="1" applyFill="1" applyBorder="1" applyAlignment="1" applyProtection="1">
      <alignment horizontal="center" vertical="center" shrinkToFit="1"/>
      <protection hidden="1"/>
    </xf>
    <xf numFmtId="0" fontId="23" fillId="7" borderId="56" xfId="6" applyFont="1" applyFill="1" applyBorder="1" applyAlignment="1" applyProtection="1">
      <alignment horizontal="center" vertical="center" shrinkToFit="1"/>
      <protection hidden="1"/>
    </xf>
    <xf numFmtId="0" fontId="23" fillId="0" borderId="52" xfId="6" applyFont="1" applyBorder="1" applyAlignment="1" applyProtection="1">
      <alignment horizontal="center" vertical="center" shrinkToFit="1"/>
      <protection hidden="1"/>
    </xf>
    <xf numFmtId="0" fontId="23" fillId="0" borderId="26" xfId="6" applyFont="1" applyBorder="1" applyAlignment="1" applyProtection="1">
      <alignment horizontal="center" vertical="center" shrinkToFit="1"/>
      <protection hidden="1"/>
    </xf>
    <xf numFmtId="0" fontId="23" fillId="0" borderId="28" xfId="6" applyFont="1" applyBorder="1" applyAlignment="1" applyProtection="1">
      <alignment horizontal="center" vertical="center" shrinkToFit="1"/>
      <protection hidden="1"/>
    </xf>
    <xf numFmtId="0" fontId="23" fillId="0" borderId="38" xfId="6" applyFont="1" applyBorder="1" applyAlignment="1" applyProtection="1">
      <alignment horizontal="center" vertical="center" shrinkToFit="1"/>
      <protection hidden="1"/>
    </xf>
    <xf numFmtId="0" fontId="23" fillId="0" borderId="82" xfId="6" applyFont="1" applyBorder="1" applyAlignment="1" applyProtection="1">
      <alignment horizontal="center" vertical="center" shrinkToFit="1"/>
      <protection hidden="1"/>
    </xf>
    <xf numFmtId="0" fontId="23" fillId="0" borderId="83" xfId="6" applyFont="1" applyBorder="1" applyAlignment="1" applyProtection="1">
      <alignment horizontal="center" vertical="center" shrinkToFit="1"/>
      <protection hidden="1"/>
    </xf>
    <xf numFmtId="0" fontId="25" fillId="0" borderId="98" xfId="6" applyFont="1" applyBorder="1" applyAlignment="1" applyProtection="1">
      <alignment horizontal="center" vertical="center" shrinkToFit="1"/>
      <protection hidden="1"/>
    </xf>
    <xf numFmtId="0" fontId="25" fillId="0" borderId="99" xfId="6" applyFont="1" applyBorder="1" applyAlignment="1" applyProtection="1">
      <alignment horizontal="center" vertical="center" shrinkToFit="1"/>
      <protection hidden="1"/>
    </xf>
    <xf numFmtId="0" fontId="25" fillId="0" borderId="36" xfId="6" applyFont="1" applyBorder="1" applyAlignment="1" applyProtection="1">
      <alignment horizontal="center" vertical="center" shrinkToFit="1"/>
      <protection hidden="1"/>
    </xf>
    <xf numFmtId="0" fontId="28" fillId="0" borderId="0" xfId="6" applyFont="1" applyProtection="1">
      <alignment vertical="center"/>
      <protection hidden="1"/>
    </xf>
    <xf numFmtId="0" fontId="23" fillId="0" borderId="100" xfId="6" applyFont="1" applyBorder="1" applyProtection="1">
      <alignment vertical="center"/>
      <protection locked="0"/>
    </xf>
    <xf numFmtId="0" fontId="2" fillId="0" borderId="0" xfId="7" applyFont="1" applyProtection="1">
      <alignment vertical="center"/>
      <protection locked="0"/>
    </xf>
    <xf numFmtId="0" fontId="23" fillId="0" borderId="29" xfId="6" applyFont="1" applyBorder="1" applyAlignment="1" applyProtection="1">
      <alignment horizontal="center" vertical="center" shrinkToFit="1"/>
      <protection hidden="1"/>
    </xf>
    <xf numFmtId="0" fontId="23" fillId="0" borderId="30" xfId="6" applyFont="1" applyBorder="1" applyAlignment="1" applyProtection="1">
      <alignment horizontal="center" vertical="center" shrinkToFit="1"/>
      <protection hidden="1"/>
    </xf>
    <xf numFmtId="0" fontId="0" fillId="0" borderId="0" xfId="7" applyFont="1" applyProtection="1">
      <alignment vertical="center"/>
      <protection locked="0"/>
    </xf>
    <xf numFmtId="0" fontId="20" fillId="0" borderId="0" xfId="7" applyFont="1" applyProtection="1">
      <alignment vertical="center"/>
      <protection locked="0"/>
    </xf>
    <xf numFmtId="0" fontId="20" fillId="0" borderId="0" xfId="7" applyFont="1" applyAlignment="1" applyProtection="1">
      <alignment horizontal="left" vertical="center"/>
      <protection locked="0"/>
    </xf>
    <xf numFmtId="0" fontId="0" fillId="0" borderId="0" xfId="7" applyFont="1" applyAlignment="1" applyProtection="1">
      <alignment horizontal="left" vertical="center"/>
      <protection locked="0"/>
    </xf>
    <xf numFmtId="0" fontId="30" fillId="0" borderId="57" xfId="7" applyBorder="1" applyAlignment="1" applyProtection="1">
      <alignment vertical="center" wrapText="1"/>
      <protection locked="0"/>
    </xf>
    <xf numFmtId="0" fontId="30" fillId="0" borderId="21" xfId="7" applyBorder="1" applyAlignment="1" applyProtection="1">
      <alignment horizontal="center" vertical="center" wrapText="1"/>
      <protection locked="0"/>
    </xf>
    <xf numFmtId="0" fontId="30" fillId="0" borderId="118" xfId="7" applyBorder="1" applyAlignment="1" applyProtection="1">
      <alignment horizontal="center" vertical="center" wrapText="1"/>
      <protection locked="0"/>
    </xf>
    <xf numFmtId="0" fontId="30" fillId="0" borderId="119" xfId="7" applyBorder="1" applyAlignment="1" applyProtection="1">
      <alignment horizontal="center" vertical="center" wrapText="1"/>
      <protection locked="0"/>
    </xf>
    <xf numFmtId="0" fontId="30" fillId="0" borderId="120" xfId="7" applyBorder="1" applyAlignment="1" applyProtection="1">
      <alignment horizontal="center" vertical="center" wrapText="1"/>
      <protection locked="0"/>
    </xf>
    <xf numFmtId="0" fontId="30" fillId="0" borderId="121" xfId="7" applyBorder="1" applyAlignment="1" applyProtection="1">
      <alignment horizontal="center" vertical="center" wrapText="1"/>
      <protection locked="0"/>
    </xf>
    <xf numFmtId="0" fontId="30" fillId="0" borderId="122" xfId="7" applyBorder="1" applyAlignment="1" applyProtection="1">
      <alignment horizontal="center" vertical="center" wrapText="1"/>
      <protection locked="0"/>
    </xf>
    <xf numFmtId="0" fontId="30" fillId="0" borderId="123" xfId="7" applyBorder="1" applyAlignment="1" applyProtection="1">
      <alignment horizontal="center" vertical="center" wrapText="1"/>
      <protection locked="0"/>
    </xf>
    <xf numFmtId="0" fontId="0" fillId="0" borderId="27" xfId="7" applyFont="1" applyBorder="1" applyAlignment="1" applyProtection="1">
      <alignment horizontal="center" vertical="center" wrapText="1"/>
      <protection locked="0"/>
    </xf>
    <xf numFmtId="0" fontId="23" fillId="0" borderId="27" xfId="6" applyFont="1" applyBorder="1" applyAlignment="1" applyProtection="1">
      <alignment horizontal="center" vertical="center"/>
      <protection locked="0"/>
    </xf>
    <xf numFmtId="0" fontId="0" fillId="0" borderId="0" xfId="7" applyFont="1" applyAlignment="1" applyProtection="1">
      <alignment horizontal="center" vertical="center"/>
      <protection locked="0"/>
    </xf>
    <xf numFmtId="0" fontId="0" fillId="5" borderId="0" xfId="7" applyFont="1" applyFill="1" applyProtection="1">
      <alignment vertical="center"/>
      <protection locked="0"/>
    </xf>
    <xf numFmtId="0" fontId="0" fillId="0" borderId="0" xfId="7" applyFont="1" applyAlignment="1" applyProtection="1">
      <alignment vertical="center" shrinkToFit="1"/>
      <protection locked="0"/>
    </xf>
    <xf numFmtId="0" fontId="23" fillId="5" borderId="0" xfId="6" applyFont="1" applyFill="1" applyAlignment="1" applyProtection="1">
      <alignment horizontal="center" vertical="center"/>
      <protection locked="0"/>
    </xf>
    <xf numFmtId="0" fontId="23" fillId="5" borderId="0" xfId="6" applyFont="1" applyFill="1" applyAlignment="1" applyProtection="1">
      <alignment vertical="center" shrinkToFit="1"/>
      <protection locked="0"/>
    </xf>
    <xf numFmtId="0" fontId="38" fillId="5" borderId="0" xfId="7" applyFont="1" applyFill="1" applyAlignment="1" applyProtection="1">
      <alignment vertical="center" shrinkToFit="1"/>
      <protection locked="0"/>
    </xf>
    <xf numFmtId="0" fontId="39" fillId="0" borderId="21" xfId="7" applyFont="1" applyBorder="1" applyProtection="1">
      <alignment vertical="center"/>
      <protection locked="0"/>
    </xf>
    <xf numFmtId="0" fontId="38" fillId="5" borderId="0" xfId="7" applyFont="1" applyFill="1" applyAlignment="1" applyProtection="1">
      <alignment vertical="center" wrapText="1" shrinkToFit="1"/>
      <protection locked="0"/>
    </xf>
    <xf numFmtId="0" fontId="41" fillId="0" borderId="0" xfId="9" applyFont="1" applyProtection="1">
      <alignment vertical="center"/>
      <protection locked="0"/>
    </xf>
    <xf numFmtId="0" fontId="42" fillId="0" borderId="0" xfId="9" applyFont="1" applyProtection="1">
      <alignment vertical="center"/>
      <protection locked="0"/>
    </xf>
    <xf numFmtId="0" fontId="25" fillId="0" borderId="0" xfId="9" applyFont="1" applyProtection="1">
      <alignment vertical="center"/>
      <protection locked="0"/>
    </xf>
    <xf numFmtId="0" fontId="42" fillId="0" borderId="21" xfId="9" applyFont="1" applyBorder="1" applyAlignment="1" applyProtection="1">
      <alignment horizontal="left" vertical="center"/>
      <protection locked="0"/>
    </xf>
    <xf numFmtId="0" fontId="42" fillId="0" borderId="25" xfId="9" applyFont="1" applyBorder="1" applyAlignment="1" applyProtection="1">
      <alignment horizontal="left" vertical="center"/>
      <protection locked="0"/>
    </xf>
    <xf numFmtId="0" fontId="42" fillId="0" borderId="23" xfId="9" applyFont="1" applyBorder="1" applyAlignment="1" applyProtection="1">
      <alignment horizontal="left" vertical="center"/>
      <protection locked="0"/>
    </xf>
    <xf numFmtId="0" fontId="42" fillId="0" borderId="51" xfId="9" applyFont="1" applyBorder="1" applyAlignment="1" applyProtection="1">
      <alignment horizontal="left" vertical="center" indent="1"/>
      <protection locked="0"/>
    </xf>
    <xf numFmtId="0" fontId="46" fillId="0" borderId="51" xfId="9" applyFont="1" applyBorder="1" applyProtection="1">
      <alignment vertical="center"/>
      <protection locked="0"/>
    </xf>
    <xf numFmtId="0" fontId="42" fillId="0" borderId="51" xfId="9" applyFont="1" applyBorder="1" applyProtection="1">
      <alignment vertical="center"/>
      <protection locked="0"/>
    </xf>
    <xf numFmtId="0" fontId="42" fillId="0" borderId="27" xfId="9" applyFont="1" applyBorder="1" applyProtection="1">
      <alignment vertical="center"/>
      <protection locked="0"/>
    </xf>
    <xf numFmtId="0" fontId="42" fillId="0" borderId="45" xfId="9" applyFont="1" applyBorder="1" applyProtection="1">
      <alignment vertical="center"/>
      <protection locked="0"/>
    </xf>
    <xf numFmtId="0" fontId="42" fillId="0" borderId="152" xfId="9" applyFont="1" applyBorder="1" applyProtection="1">
      <alignment vertical="center"/>
      <protection locked="0"/>
    </xf>
    <xf numFmtId="0" fontId="42" fillId="0" borderId="23" xfId="9" applyFont="1" applyBorder="1" applyAlignment="1" applyProtection="1">
      <alignment horizontal="center" vertical="center"/>
      <protection locked="0"/>
    </xf>
    <xf numFmtId="0" fontId="42" fillId="0" borderId="23" xfId="9" applyFont="1" applyBorder="1" applyAlignment="1" applyProtection="1">
      <alignment vertical="center" wrapText="1"/>
      <protection locked="0"/>
    </xf>
    <xf numFmtId="0" fontId="42" fillId="0" borderId="0" xfId="9" applyFont="1" applyAlignment="1" applyProtection="1">
      <alignment horizontal="right" vertical="center"/>
      <protection locked="0"/>
    </xf>
    <xf numFmtId="0" fontId="42" fillId="0" borderId="0" xfId="9" applyFont="1" applyAlignment="1" applyProtection="1">
      <alignment vertical="center" wrapText="1"/>
      <protection locked="0"/>
    </xf>
    <xf numFmtId="0" fontId="42" fillId="0" borderId="46" xfId="9" applyFont="1" applyBorder="1" applyProtection="1">
      <alignment vertical="center"/>
      <protection locked="0"/>
    </xf>
    <xf numFmtId="0" fontId="42" fillId="0" borderId="48" xfId="9" applyFont="1" applyBorder="1" applyProtection="1">
      <alignment vertical="center"/>
      <protection locked="0"/>
    </xf>
    <xf numFmtId="0" fontId="42" fillId="0" borderId="48" xfId="9" applyFont="1" applyBorder="1" applyAlignment="1" applyProtection="1">
      <alignment vertical="center" wrapText="1"/>
      <protection locked="0"/>
    </xf>
    <xf numFmtId="0" fontId="42" fillId="0" borderId="28" xfId="9" applyFont="1" applyBorder="1" applyProtection="1">
      <alignment vertical="center"/>
      <protection locked="0"/>
    </xf>
    <xf numFmtId="0" fontId="42" fillId="0" borderId="52" xfId="9" applyFont="1" applyBorder="1" applyProtection="1">
      <alignment vertical="center"/>
      <protection locked="0"/>
    </xf>
    <xf numFmtId="0" fontId="25" fillId="0" borderId="0" xfId="9" applyFont="1" applyAlignment="1" applyProtection="1">
      <alignment horizontal="center" vertical="center"/>
      <protection hidden="1"/>
    </xf>
    <xf numFmtId="0" fontId="61" fillId="0" borderId="0" xfId="14" applyFont="1" applyAlignment="1" applyProtection="1">
      <alignment vertical="top"/>
      <protection locked="0"/>
    </xf>
    <xf numFmtId="0" fontId="17" fillId="0" borderId="0" xfId="14" applyFont="1" applyAlignment="1" applyProtection="1">
      <alignment vertical="center" wrapText="1"/>
      <protection locked="0"/>
    </xf>
    <xf numFmtId="0" fontId="17" fillId="0" borderId="0" xfId="14" applyFont="1" applyAlignment="1" applyProtection="1">
      <alignment horizontal="right" vertical="center"/>
      <protection locked="0"/>
    </xf>
    <xf numFmtId="0" fontId="0" fillId="0" borderId="23" xfId="14" applyFont="1" applyBorder="1" applyAlignment="1" applyProtection="1">
      <alignment horizontal="center" vertical="center"/>
      <protection locked="0"/>
    </xf>
    <xf numFmtId="0" fontId="62" fillId="5" borderId="28" xfId="14" applyFont="1" applyFill="1" applyBorder="1" applyAlignment="1" applyProtection="1">
      <alignment horizontal="left" vertical="center"/>
      <protection locked="0"/>
    </xf>
    <xf numFmtId="0" fontId="17" fillId="0" borderId="51" xfId="14" applyFont="1" applyBorder="1" applyAlignment="1" applyProtection="1">
      <alignment horizontal="right" vertical="center"/>
      <protection locked="0"/>
    </xf>
    <xf numFmtId="0" fontId="2" fillId="0" borderId="0" xfId="14" applyProtection="1">
      <protection locked="0"/>
    </xf>
    <xf numFmtId="0" fontId="0" fillId="0" borderId="21" xfId="14" applyFont="1" applyBorder="1" applyAlignment="1" applyProtection="1">
      <alignment horizontal="center" vertical="center"/>
      <protection locked="0"/>
    </xf>
    <xf numFmtId="0" fontId="0" fillId="0" borderId="0" xfId="14" applyFont="1" applyBorder="1" applyAlignment="1" applyProtection="1">
      <alignment horizontal="center" vertical="center"/>
      <protection locked="0"/>
    </xf>
    <xf numFmtId="0" fontId="15" fillId="0" borderId="0" xfId="14" applyFont="1" applyFill="1" applyBorder="1" applyAlignment="1" applyProtection="1">
      <alignment horizontal="center" vertical="center"/>
      <protection locked="0"/>
    </xf>
    <xf numFmtId="0" fontId="2" fillId="0" borderId="0" xfId="14" applyAlignment="1" applyProtection="1">
      <alignment horizontal="right"/>
      <protection locked="0"/>
    </xf>
    <xf numFmtId="0" fontId="61" fillId="5" borderId="23" xfId="14" applyFont="1" applyFill="1" applyBorder="1" applyAlignment="1" applyProtection="1">
      <alignment horizontal="center" vertical="center" wrapText="1"/>
      <protection locked="0"/>
    </xf>
    <xf numFmtId="0" fontId="61" fillId="5" borderId="23" xfId="14" applyFont="1" applyFill="1" applyBorder="1" applyAlignment="1" applyProtection="1">
      <alignment horizontal="center"/>
      <protection locked="0"/>
    </xf>
    <xf numFmtId="0" fontId="41" fillId="0" borderId="0" xfId="10" applyFont="1" applyProtection="1">
      <alignment vertical="center"/>
      <protection locked="0"/>
    </xf>
    <xf numFmtId="0" fontId="64" fillId="0" borderId="162" xfId="14" applyFont="1" applyBorder="1" applyAlignment="1" applyProtection="1">
      <alignment horizontal="center" vertical="center" shrinkToFit="1"/>
      <protection locked="0"/>
    </xf>
    <xf numFmtId="0" fontId="64" fillId="0" borderId="165" xfId="14" applyFont="1" applyBorder="1" applyAlignment="1" applyProtection="1">
      <alignment horizontal="center" vertical="center" shrinkToFit="1"/>
      <protection locked="0"/>
    </xf>
    <xf numFmtId="0" fontId="0" fillId="0" borderId="0" xfId="10" applyFont="1" applyProtection="1">
      <alignment vertical="center"/>
      <protection locked="0"/>
    </xf>
    <xf numFmtId="0" fontId="15" fillId="0" borderId="0" xfId="10" applyFont="1" applyProtection="1">
      <alignment vertical="center"/>
      <protection locked="0"/>
    </xf>
    <xf numFmtId="0" fontId="64" fillId="0" borderId="161" xfId="14" applyFont="1" applyBorder="1" applyAlignment="1" applyProtection="1">
      <alignment horizontal="center" vertical="center" shrinkToFit="1"/>
      <protection locked="0"/>
    </xf>
    <xf numFmtId="0" fontId="64" fillId="0" borderId="21" xfId="14" applyFont="1" applyBorder="1" applyAlignment="1" applyProtection="1">
      <alignment horizontal="center" vertical="center" shrinkToFit="1"/>
      <protection locked="0"/>
    </xf>
    <xf numFmtId="0" fontId="64" fillId="0" borderId="166" xfId="14" applyFont="1" applyBorder="1" applyAlignment="1" applyProtection="1">
      <alignment horizontal="center" vertical="center" shrinkToFit="1"/>
      <protection hidden="1"/>
    </xf>
    <xf numFmtId="176" fontId="64" fillId="0" borderId="166" xfId="14" applyNumberFormat="1" applyFont="1" applyBorder="1" applyAlignment="1" applyProtection="1">
      <alignment horizontal="center" vertical="center" shrinkToFit="1"/>
      <protection hidden="1"/>
    </xf>
    <xf numFmtId="0" fontId="64" fillId="0" borderId="162" xfId="14" applyFont="1" applyBorder="1" applyAlignment="1" applyProtection="1">
      <alignment horizontal="center" vertical="center" shrinkToFit="1"/>
      <protection hidden="1"/>
    </xf>
    <xf numFmtId="0" fontId="64" fillId="0" borderId="165" xfId="14" applyFont="1" applyBorder="1" applyAlignment="1" applyProtection="1">
      <alignment horizontal="center" vertical="center" shrinkToFit="1"/>
      <protection hidden="1"/>
    </xf>
    <xf numFmtId="180" fontId="64" fillId="0" borderId="161" xfId="14" applyNumberFormat="1" applyFont="1" applyBorder="1" applyAlignment="1" applyProtection="1">
      <alignment horizontal="center" vertical="center" shrinkToFit="1"/>
      <protection hidden="1"/>
    </xf>
    <xf numFmtId="176" fontId="64" fillId="0" borderId="23" xfId="14" applyNumberFormat="1" applyFont="1" applyBorder="1" applyAlignment="1" applyProtection="1">
      <alignment horizontal="center" vertical="center" shrinkToFit="1"/>
      <protection hidden="1"/>
    </xf>
    <xf numFmtId="0" fontId="2" fillId="0" borderId="0" xfId="11" applyProtection="1">
      <alignment vertical="center"/>
      <protection locked="0"/>
    </xf>
    <xf numFmtId="0" fontId="2" fillId="0" borderId="0" xfId="11" applyAlignment="1" applyProtection="1">
      <alignment vertical="top"/>
      <protection locked="0"/>
    </xf>
    <xf numFmtId="0" fontId="2" fillId="0" borderId="0" xfId="11" applyAlignment="1" applyProtection="1">
      <alignment horizontal="right" vertical="top" wrapText="1"/>
      <protection locked="0"/>
    </xf>
    <xf numFmtId="0" fontId="2" fillId="0" borderId="160" xfId="11" applyBorder="1" applyAlignment="1" applyProtection="1">
      <alignment horizontal="center" vertical="center"/>
      <protection locked="0"/>
    </xf>
    <xf numFmtId="0" fontId="2" fillId="0" borderId="161" xfId="11" applyBorder="1" applyAlignment="1" applyProtection="1">
      <alignment horizontal="center" vertical="center" wrapText="1"/>
      <protection locked="0"/>
    </xf>
    <xf numFmtId="0" fontId="42" fillId="0" borderId="27" xfId="10" applyFont="1" applyBorder="1" applyProtection="1">
      <alignment vertical="center"/>
      <protection locked="0"/>
    </xf>
    <xf numFmtId="0" fontId="42" fillId="0" borderId="45" xfId="10" applyFont="1" applyBorder="1" applyProtection="1">
      <alignment vertical="center"/>
      <protection locked="0"/>
    </xf>
    <xf numFmtId="0" fontId="42" fillId="0" borderId="46" xfId="10" applyFont="1" applyBorder="1" applyProtection="1">
      <alignment vertical="center"/>
      <protection locked="0"/>
    </xf>
    <xf numFmtId="0" fontId="42" fillId="0" borderId="152" xfId="10" applyFont="1" applyBorder="1" applyProtection="1">
      <alignment vertical="center"/>
      <protection locked="0"/>
    </xf>
    <xf numFmtId="0" fontId="42" fillId="0" borderId="48" xfId="10" applyFont="1" applyBorder="1" applyProtection="1">
      <alignment vertical="center"/>
      <protection locked="0"/>
    </xf>
    <xf numFmtId="0" fontId="42" fillId="0" borderId="152" xfId="10" applyFont="1" applyBorder="1" applyAlignment="1" applyProtection="1">
      <alignment horizontal="center" vertical="center" wrapText="1" justifyLastLine="1"/>
      <protection locked="0"/>
    </xf>
    <xf numFmtId="0" fontId="42" fillId="0" borderId="162" xfId="10" applyFont="1" applyBorder="1" applyAlignment="1" applyProtection="1">
      <alignment horizontal="left" vertical="center" wrapText="1" justifyLastLine="1"/>
      <protection locked="0"/>
    </xf>
    <xf numFmtId="0" fontId="42" fillId="0" borderId="160" xfId="10" applyFont="1" applyBorder="1" applyAlignment="1" applyProtection="1">
      <alignment horizontal="left" vertical="center" wrapText="1" justifyLastLine="1"/>
      <protection locked="0"/>
    </xf>
    <xf numFmtId="0" fontId="42" fillId="0" borderId="165" xfId="10" applyFont="1" applyBorder="1" applyAlignment="1" applyProtection="1">
      <alignment horizontal="left" vertical="center" wrapText="1" justifyLastLine="1"/>
      <protection locked="0"/>
    </xf>
    <xf numFmtId="0" fontId="42" fillId="0" borderId="28" xfId="10" applyFont="1" applyBorder="1" applyProtection="1">
      <alignment vertical="center"/>
      <protection locked="0"/>
    </xf>
    <xf numFmtId="0" fontId="42" fillId="0" borderId="166" xfId="10" applyFont="1" applyBorder="1" applyAlignment="1" applyProtection="1">
      <alignment horizontal="left" vertical="center" wrapText="1" justifyLastLine="1"/>
      <protection locked="0"/>
    </xf>
    <xf numFmtId="0" fontId="42" fillId="0" borderId="51" xfId="10" applyFont="1" applyBorder="1" applyProtection="1">
      <alignment vertical="center"/>
      <protection locked="0"/>
    </xf>
    <xf numFmtId="0" fontId="42" fillId="0" borderId="52" xfId="10" applyFont="1" applyBorder="1" applyProtection="1">
      <alignment vertical="center"/>
      <protection locked="0"/>
    </xf>
    <xf numFmtId="0" fontId="42" fillId="0" borderId="26" xfId="10" applyFont="1" applyBorder="1" applyAlignment="1" applyProtection="1">
      <alignment horizontal="center" vertical="center" justifyLastLine="1"/>
      <protection locked="0"/>
    </xf>
    <xf numFmtId="0" fontId="42" fillId="0" borderId="0" xfId="10" applyFont="1" applyAlignment="1" applyProtection="1">
      <alignment horizontal="center" vertical="center" justifyLastLine="1"/>
      <protection locked="0"/>
    </xf>
    <xf numFmtId="0" fontId="42" fillId="0" borderId="0" xfId="10" applyFont="1" applyAlignment="1" applyProtection="1">
      <alignment vertical="center" justifyLastLine="1"/>
      <protection locked="0"/>
    </xf>
    <xf numFmtId="0" fontId="42" fillId="0" borderId="0" xfId="10" applyFont="1" applyAlignment="1" applyProtection="1">
      <alignment vertical="top"/>
      <protection locked="0"/>
    </xf>
    <xf numFmtId="0" fontId="42" fillId="0" borderId="0" xfId="10" applyFont="1" applyAlignment="1" applyProtection="1">
      <alignment horizontal="left" vertical="top" justifyLastLine="1"/>
      <protection locked="0"/>
    </xf>
    <xf numFmtId="0" fontId="42" fillId="0" borderId="0" xfId="10" applyFont="1" applyAlignment="1" applyProtection="1">
      <alignment horizontal="center" vertical="top"/>
      <protection locked="0"/>
    </xf>
    <xf numFmtId="0" fontId="42" fillId="0" borderId="0" xfId="10" applyFont="1" applyAlignment="1" applyProtection="1">
      <alignment vertical="top" justifyLastLine="1"/>
      <protection locked="0"/>
    </xf>
    <xf numFmtId="0" fontId="42" fillId="0" borderId="48" xfId="10" applyFont="1" applyBorder="1" applyAlignment="1" applyProtection="1">
      <alignment vertical="top"/>
      <protection locked="0"/>
    </xf>
    <xf numFmtId="0" fontId="2" fillId="0" borderId="0" xfId="10" applyAlignment="1" applyProtection="1">
      <alignment vertical="top"/>
      <protection locked="0"/>
    </xf>
    <xf numFmtId="0" fontId="42" fillId="0" borderId="0" xfId="10" applyFont="1" applyAlignment="1" applyProtection="1">
      <alignment horizontal="right" vertical="top" justifyLastLine="1"/>
      <protection locked="0"/>
    </xf>
    <xf numFmtId="0" fontId="42" fillId="0" borderId="51" xfId="10" applyFont="1" applyBorder="1" applyAlignment="1" applyProtection="1">
      <alignment horizontal="right" vertical="center" justifyLastLine="1"/>
      <protection locked="0"/>
    </xf>
    <xf numFmtId="0" fontId="42" fillId="0" borderId="51" xfId="10" applyFont="1" applyBorder="1" applyAlignment="1" applyProtection="1">
      <alignment vertical="center" justifyLastLine="1"/>
      <protection locked="0"/>
    </xf>
    <xf numFmtId="0" fontId="42" fillId="0" borderId="0" xfId="12" applyFont="1" applyProtection="1">
      <alignment vertical="center"/>
      <protection locked="0"/>
    </xf>
    <xf numFmtId="0" fontId="2" fillId="0" borderId="0" xfId="12" applyProtection="1">
      <alignment vertical="center"/>
      <protection locked="0"/>
    </xf>
    <xf numFmtId="0" fontId="42" fillId="0" borderId="21" xfId="12" applyFont="1" applyBorder="1" applyAlignment="1" applyProtection="1">
      <alignment horizontal="left" vertical="center" wrapText="1"/>
      <protection locked="0"/>
    </xf>
    <xf numFmtId="0" fontId="42" fillId="0" borderId="21" xfId="12" applyFont="1" applyBorder="1" applyAlignment="1" applyProtection="1">
      <alignment horizontal="left" vertical="center"/>
      <protection locked="0"/>
    </xf>
    <xf numFmtId="0" fontId="25" fillId="0" borderId="0" xfId="12" applyFont="1" applyProtection="1">
      <alignment vertical="center"/>
      <protection locked="0"/>
    </xf>
    <xf numFmtId="0" fontId="42" fillId="0" borderId="20" xfId="12" applyFont="1" applyBorder="1" applyAlignment="1" applyProtection="1">
      <alignment horizontal="left" vertical="center"/>
      <protection locked="0"/>
    </xf>
    <xf numFmtId="0" fontId="42" fillId="0" borderId="51" xfId="12" applyFont="1" applyBorder="1" applyAlignment="1" applyProtection="1">
      <alignment horizontal="center" vertical="center"/>
      <protection locked="0"/>
    </xf>
    <xf numFmtId="0" fontId="42" fillId="0" borderId="152" xfId="12" applyFont="1" applyBorder="1" applyProtection="1">
      <alignment vertical="center"/>
      <protection locked="0"/>
    </xf>
    <xf numFmtId="0" fontId="42" fillId="0" borderId="48" xfId="12" applyFont="1" applyBorder="1" applyProtection="1">
      <alignment vertical="center"/>
      <protection locked="0"/>
    </xf>
    <xf numFmtId="0" fontId="42" fillId="0" borderId="23" xfId="12" applyFont="1" applyBorder="1" applyAlignment="1" applyProtection="1">
      <alignment horizontal="center" vertical="center"/>
      <protection locked="0"/>
    </xf>
    <xf numFmtId="0" fontId="42" fillId="0" borderId="23" xfId="12" applyFont="1" applyBorder="1" applyAlignment="1" applyProtection="1">
      <alignment horizontal="distributed" vertical="center" justifyLastLine="1"/>
      <protection locked="0"/>
    </xf>
    <xf numFmtId="0" fontId="42" fillId="0" borderId="23" xfId="12" applyFont="1" applyBorder="1" applyAlignment="1" applyProtection="1">
      <alignment horizontal="right" vertical="center" indent="1"/>
      <protection locked="0"/>
    </xf>
    <xf numFmtId="0" fontId="42" fillId="0" borderId="28" xfId="12" applyFont="1" applyBorder="1" applyProtection="1">
      <alignment vertical="center"/>
      <protection locked="0"/>
    </xf>
    <xf numFmtId="0" fontId="42" fillId="0" borderId="51" xfId="12" applyFont="1" applyBorder="1" applyProtection="1">
      <alignment vertical="center"/>
      <protection locked="0"/>
    </xf>
    <xf numFmtId="0" fontId="42" fillId="0" borderId="52" xfId="12" applyFont="1" applyBorder="1" applyProtection="1">
      <alignment vertical="center"/>
      <protection locked="0"/>
    </xf>
    <xf numFmtId="0" fontId="2" fillId="0" borderId="0" xfId="12" applyAlignment="1" applyProtection="1">
      <alignment vertical="center" wrapText="1"/>
      <protection locked="0"/>
    </xf>
    <xf numFmtId="0" fontId="0" fillId="0" borderId="23" xfId="10" applyFont="1" applyBorder="1" applyAlignment="1" applyProtection="1">
      <alignment horizontal="center" vertical="center"/>
      <protection locked="0"/>
    </xf>
    <xf numFmtId="0" fontId="2" fillId="0" borderId="0" xfId="10" applyAlignment="1" applyProtection="1">
      <alignment horizontal="left" vertical="center" wrapText="1"/>
      <protection locked="0"/>
    </xf>
    <xf numFmtId="0" fontId="52" fillId="0" borderId="0" xfId="10" applyFont="1" applyProtection="1">
      <alignment vertical="center"/>
      <protection locked="0"/>
    </xf>
    <xf numFmtId="0" fontId="42" fillId="0" borderId="21" xfId="10" applyFont="1" applyBorder="1" applyAlignment="1" applyProtection="1">
      <alignment horizontal="left" vertical="center"/>
      <protection locked="0"/>
    </xf>
    <xf numFmtId="0" fontId="42" fillId="0" borderId="0" xfId="10" applyFont="1" applyAlignment="1" applyProtection="1">
      <alignment horizontal="right" vertical="center" indent="1"/>
      <protection locked="0"/>
    </xf>
    <xf numFmtId="0" fontId="42" fillId="0" borderId="0" xfId="10" applyFont="1" applyAlignment="1" applyProtection="1">
      <protection locked="0"/>
    </xf>
    <xf numFmtId="0" fontId="42" fillId="0" borderId="45" xfId="10" applyFont="1" applyBorder="1" applyAlignment="1" applyProtection="1">
      <alignment horizontal="right" vertical="center" indent="1"/>
      <protection locked="0"/>
    </xf>
    <xf numFmtId="0" fontId="42" fillId="0" borderId="45" xfId="10" applyFont="1" applyBorder="1" applyAlignment="1" applyProtection="1">
      <alignment horizontal="right" vertical="center"/>
      <protection locked="0"/>
    </xf>
    <xf numFmtId="0" fontId="42" fillId="0" borderId="23" xfId="10" applyFont="1" applyBorder="1" applyAlignment="1" applyProtection="1">
      <alignment vertical="center" wrapText="1"/>
      <protection locked="0"/>
    </xf>
    <xf numFmtId="0" fontId="42" fillId="0" borderId="0" xfId="10" applyFont="1" applyAlignment="1" applyProtection="1">
      <alignment horizontal="right" vertical="center" wrapText="1"/>
      <protection locked="0"/>
    </xf>
    <xf numFmtId="0" fontId="42" fillId="0" borderId="0" xfId="13" applyFont="1" applyProtection="1">
      <alignment vertical="center"/>
      <protection locked="0"/>
    </xf>
    <xf numFmtId="0" fontId="55" fillId="0" borderId="0" xfId="13" applyFont="1" applyProtection="1">
      <alignment vertical="center"/>
      <protection locked="0"/>
    </xf>
    <xf numFmtId="0" fontId="55" fillId="0" borderId="0" xfId="13" applyFont="1" applyAlignment="1" applyProtection="1">
      <alignment horizontal="center" vertical="center"/>
      <protection locked="0"/>
    </xf>
    <xf numFmtId="0" fontId="42" fillId="0" borderId="0" xfId="13" applyFont="1" applyAlignment="1" applyProtection="1">
      <alignment horizontal="right" vertical="top" wrapText="1"/>
      <protection locked="0"/>
    </xf>
    <xf numFmtId="0" fontId="42" fillId="0" borderId="0" xfId="13" quotePrefix="1" applyFont="1" applyAlignment="1" applyProtection="1">
      <alignment horizontal="right" vertical="top" wrapText="1"/>
      <protection locked="0"/>
    </xf>
    <xf numFmtId="0" fontId="55" fillId="0" borderId="0" xfId="13" applyFont="1" applyAlignment="1" applyProtection="1">
      <alignment vertical="center" wrapText="1"/>
      <protection locked="0"/>
    </xf>
    <xf numFmtId="0" fontId="42" fillId="0" borderId="21" xfId="12" applyFont="1" applyBorder="1" applyProtection="1">
      <alignment vertical="center"/>
      <protection locked="0"/>
    </xf>
    <xf numFmtId="0" fontId="42" fillId="0" borderId="37" xfId="12" applyFont="1" applyBorder="1" applyAlignment="1" applyProtection="1">
      <alignment horizontal="left" vertical="center"/>
      <protection locked="0"/>
    </xf>
    <xf numFmtId="0" fontId="56" fillId="0" borderId="0" xfId="10" applyFont="1" applyProtection="1">
      <alignment vertical="center"/>
      <protection locked="0"/>
    </xf>
    <xf numFmtId="0" fontId="41" fillId="0" borderId="0" xfId="10" applyFont="1" applyAlignment="1" applyProtection="1">
      <alignment horizontal="right" vertical="center"/>
      <protection locked="0"/>
    </xf>
    <xf numFmtId="0" fontId="15" fillId="0" borderId="0" xfId="10" applyFont="1" applyAlignment="1" applyProtection="1">
      <alignment horizontal="right" vertical="center"/>
      <protection locked="0"/>
    </xf>
    <xf numFmtId="0" fontId="52" fillId="0" borderId="23" xfId="10" applyFont="1" applyBorder="1" applyAlignment="1" applyProtection="1">
      <alignment horizontal="center" vertical="center"/>
      <protection locked="0"/>
    </xf>
    <xf numFmtId="0" fontId="52" fillId="0" borderId="23" xfId="10" applyFont="1" applyBorder="1" applyAlignment="1" applyProtection="1">
      <alignment horizontal="center" vertical="center" wrapText="1"/>
      <protection locked="0"/>
    </xf>
    <xf numFmtId="0" fontId="42" fillId="0" borderId="0" xfId="10" applyFont="1" applyAlignment="1" applyProtection="1">
      <alignment horizontal="center" vertical="center" wrapText="1"/>
      <protection locked="0"/>
    </xf>
    <xf numFmtId="0" fontId="52" fillId="0" borderId="0" xfId="10" applyFont="1" applyAlignment="1" applyProtection="1">
      <alignment horizontal="center" vertical="center"/>
      <protection locked="0"/>
    </xf>
    <xf numFmtId="0" fontId="52" fillId="0" borderId="0" xfId="10" applyFont="1" applyAlignment="1" applyProtection="1">
      <alignment horizontal="center" vertical="center" wrapText="1"/>
      <protection locked="0"/>
    </xf>
    <xf numFmtId="0" fontId="42" fillId="0" borderId="0" xfId="10" applyFont="1" applyAlignment="1" applyProtection="1">
      <alignment horizontal="right" vertical="top"/>
      <protection locked="0"/>
    </xf>
    <xf numFmtId="0" fontId="52" fillId="0" borderId="0" xfId="5" applyFont="1" applyProtection="1">
      <alignment vertical="center"/>
      <protection locked="0"/>
    </xf>
    <xf numFmtId="0" fontId="42" fillId="0" borderId="0" xfId="5" applyFont="1" applyAlignment="1" applyProtection="1">
      <alignment horizontal="right" vertical="center"/>
      <protection locked="0"/>
    </xf>
    <xf numFmtId="0" fontId="46" fillId="0" borderId="0" xfId="5" applyFont="1" applyProtection="1">
      <alignment vertical="center"/>
      <protection locked="0"/>
    </xf>
    <xf numFmtId="0" fontId="27" fillId="0" borderId="0" xfId="5" applyFont="1" applyProtection="1">
      <alignment vertical="center"/>
      <protection locked="0"/>
    </xf>
    <xf numFmtId="0" fontId="46" fillId="0" borderId="0" xfId="5" applyFont="1" applyAlignment="1" applyProtection="1">
      <alignment horizontal="center" vertical="center"/>
      <protection locked="0"/>
    </xf>
    <xf numFmtId="0" fontId="45" fillId="0" borderId="0" xfId="5" applyFont="1" applyAlignment="1" applyProtection="1">
      <alignment vertical="center" wrapText="1"/>
      <protection locked="0"/>
    </xf>
    <xf numFmtId="0" fontId="28" fillId="0" borderId="0" xfId="5" applyFont="1" applyAlignment="1" applyProtection="1">
      <alignment horizontal="left" vertical="center"/>
      <protection locked="0"/>
    </xf>
    <xf numFmtId="0" fontId="27" fillId="0" borderId="0" xfId="5" applyFont="1" applyAlignment="1" applyProtection="1">
      <alignment horizontal="left" vertical="center" wrapText="1"/>
      <protection locked="0"/>
    </xf>
    <xf numFmtId="0" fontId="42" fillId="0" borderId="0" xfId="12" applyFont="1" applyAlignment="1" applyProtection="1">
      <alignment horizontal="center" vertical="center"/>
      <protection locked="0"/>
    </xf>
    <xf numFmtId="0" fontId="41" fillId="0" borderId="0" xfId="15" applyFont="1" applyProtection="1">
      <alignment vertical="center"/>
      <protection locked="0"/>
    </xf>
    <xf numFmtId="0" fontId="42" fillId="0" borderId="0" xfId="15" applyFont="1" applyProtection="1">
      <alignment vertical="center"/>
      <protection locked="0"/>
    </xf>
    <xf numFmtId="0" fontId="2" fillId="0" borderId="0" xfId="15" applyProtection="1">
      <alignment vertical="center"/>
      <protection locked="0"/>
    </xf>
    <xf numFmtId="0" fontId="42" fillId="0" borderId="21" xfId="15" applyFont="1" applyBorder="1" applyAlignment="1" applyProtection="1">
      <alignment horizontal="center" vertical="center"/>
      <protection locked="0"/>
    </xf>
    <xf numFmtId="0" fontId="42" fillId="0" borderId="23" xfId="15" applyFont="1" applyBorder="1" applyAlignment="1" applyProtection="1">
      <alignment horizontal="center" vertical="center"/>
      <protection locked="0"/>
    </xf>
    <xf numFmtId="0" fontId="42" fillId="0" borderId="23" xfId="15" applyFont="1" applyBorder="1" applyAlignment="1" applyProtection="1">
      <alignment horizontal="left" vertical="center"/>
      <protection locked="0"/>
    </xf>
    <xf numFmtId="0" fontId="42" fillId="0" borderId="27" xfId="15" applyFont="1" applyBorder="1" applyProtection="1">
      <alignment vertical="center"/>
      <protection locked="0"/>
    </xf>
    <xf numFmtId="0" fontId="42" fillId="0" borderId="45" xfId="15" applyFont="1" applyBorder="1" applyProtection="1">
      <alignment vertical="center"/>
      <protection locked="0"/>
    </xf>
    <xf numFmtId="0" fontId="42" fillId="0" borderId="46" xfId="15" applyFont="1" applyBorder="1" applyProtection="1">
      <alignment vertical="center"/>
      <protection locked="0"/>
    </xf>
    <xf numFmtId="0" fontId="42" fillId="0" borderId="152" xfId="15" applyFont="1" applyBorder="1" applyProtection="1">
      <alignment vertical="center"/>
      <protection locked="0"/>
    </xf>
    <xf numFmtId="0" fontId="42" fillId="0" borderId="51" xfId="15" applyFont="1" applyBorder="1" applyProtection="1">
      <alignment vertical="center"/>
      <protection locked="0"/>
    </xf>
    <xf numFmtId="0" fontId="42" fillId="0" borderId="51" xfId="15" applyFont="1" applyBorder="1" applyAlignment="1" applyProtection="1">
      <alignment horizontal="center" vertical="center"/>
      <protection locked="0"/>
    </xf>
    <xf numFmtId="0" fontId="42" fillId="0" borderId="0" xfId="15" applyFont="1" applyAlignment="1" applyProtection="1">
      <alignment horizontal="center" vertical="center"/>
      <protection locked="0"/>
    </xf>
    <xf numFmtId="0" fontId="42" fillId="0" borderId="48" xfId="15" applyFont="1" applyBorder="1" applyProtection="1">
      <alignment vertical="center"/>
      <protection locked="0"/>
    </xf>
    <xf numFmtId="0" fontId="42" fillId="0" borderId="23" xfId="15" applyFont="1" applyBorder="1" applyAlignment="1" applyProtection="1">
      <alignment horizontal="center" vertical="center" shrinkToFit="1"/>
      <protection locked="0"/>
    </xf>
    <xf numFmtId="0" fontId="42" fillId="0" borderId="23" xfId="15" applyFont="1" applyBorder="1" applyAlignment="1" applyProtection="1">
      <alignment horizontal="right" vertical="center" indent="1"/>
      <protection locked="0"/>
    </xf>
    <xf numFmtId="0" fontId="42" fillId="0" borderId="0" xfId="15" applyFont="1" applyAlignment="1" applyProtection="1">
      <alignment horizontal="right" vertical="center" indent="1"/>
      <protection locked="0"/>
    </xf>
    <xf numFmtId="0" fontId="42" fillId="0" borderId="28" xfId="15" applyFont="1" applyBorder="1" applyProtection="1">
      <alignment vertical="center"/>
      <protection locked="0"/>
    </xf>
    <xf numFmtId="0" fontId="42" fillId="0" borderId="52" xfId="15" applyFont="1" applyBorder="1" applyProtection="1">
      <alignment vertical="center"/>
      <protection locked="0"/>
    </xf>
    <xf numFmtId="0" fontId="59" fillId="0" borderId="0" xfId="16" applyFont="1" applyAlignment="1" applyProtection="1">
      <alignment horizontal="justify" vertical="center"/>
      <protection locked="0"/>
    </xf>
    <xf numFmtId="0" fontId="2" fillId="0" borderId="0" xfId="13" applyProtection="1">
      <alignment vertical="center"/>
      <protection locked="0"/>
    </xf>
    <xf numFmtId="0" fontId="2" fillId="0" borderId="0" xfId="13" applyAlignment="1" applyProtection="1">
      <alignment horizontal="center" vertical="center"/>
      <protection locked="0"/>
    </xf>
    <xf numFmtId="0" fontId="42" fillId="0" borderId="23" xfId="13" applyFont="1" applyBorder="1" applyAlignment="1" applyProtection="1">
      <alignment horizontal="center" vertical="center" wrapText="1"/>
      <protection locked="0"/>
    </xf>
    <xf numFmtId="0" fontId="42" fillId="0" borderId="45" xfId="13" applyFont="1" applyBorder="1" applyAlignment="1" applyProtection="1">
      <alignment horizontal="center" vertical="center"/>
      <protection locked="0"/>
    </xf>
    <xf numFmtId="0" fontId="42" fillId="0" borderId="46" xfId="13" applyFont="1" applyBorder="1" applyAlignment="1" applyProtection="1">
      <alignment horizontal="center" vertical="center"/>
      <protection locked="0"/>
    </xf>
    <xf numFmtId="0" fontId="61" fillId="0" borderId="21" xfId="10" applyFont="1" applyBorder="1" applyAlignment="1" applyProtection="1">
      <alignment horizontal="center" vertical="center"/>
      <protection locked="0"/>
    </xf>
    <xf numFmtId="0" fontId="0" fillId="0" borderId="23" xfId="10" applyFont="1" applyBorder="1" applyAlignment="1" applyProtection="1">
      <alignment horizontal="left" vertical="center"/>
      <protection locked="0"/>
    </xf>
    <xf numFmtId="0" fontId="0" fillId="0" borderId="152" xfId="10" applyFont="1" applyBorder="1" applyProtection="1">
      <alignment vertical="center"/>
      <protection locked="0"/>
    </xf>
    <xf numFmtId="0" fontId="0" fillId="0" borderId="27" xfId="10" applyFont="1" applyBorder="1" applyProtection="1">
      <alignment vertical="center"/>
      <protection locked="0"/>
    </xf>
    <xf numFmtId="0" fontId="0" fillId="0" borderId="45" xfId="10" applyFont="1" applyBorder="1" applyProtection="1">
      <alignment vertical="center"/>
      <protection locked="0"/>
    </xf>
    <xf numFmtId="0" fontId="0" fillId="0" borderId="46" xfId="10" applyFont="1" applyBorder="1" applyProtection="1">
      <alignment vertical="center"/>
      <protection locked="0"/>
    </xf>
    <xf numFmtId="0" fontId="0" fillId="0" borderId="23" xfId="10" applyFont="1" applyBorder="1" applyAlignment="1" applyProtection="1">
      <alignment horizontal="center" vertical="center" wrapText="1"/>
      <protection locked="0"/>
    </xf>
    <xf numFmtId="0" fontId="0" fillId="0" borderId="48" xfId="10" applyFont="1" applyBorder="1" applyProtection="1">
      <alignment vertical="center"/>
      <protection locked="0"/>
    </xf>
    <xf numFmtId="0" fontId="0" fillId="0" borderId="171" xfId="10" applyFont="1" applyBorder="1" applyAlignment="1" applyProtection="1">
      <alignment horizontal="center" vertical="center"/>
      <protection locked="0"/>
    </xf>
    <xf numFmtId="0" fontId="0" fillId="0" borderId="0" xfId="10" applyFont="1" applyAlignment="1" applyProtection="1">
      <alignment horizontal="center" vertical="center"/>
      <protection locked="0"/>
    </xf>
    <xf numFmtId="0" fontId="0" fillId="0" borderId="28" xfId="10" applyFont="1" applyBorder="1" applyProtection="1">
      <alignment vertical="center"/>
      <protection locked="0"/>
    </xf>
    <xf numFmtId="0" fontId="0" fillId="0" borderId="52" xfId="10" applyFont="1" applyBorder="1" applyProtection="1">
      <alignment vertical="center"/>
      <protection locked="0"/>
    </xf>
    <xf numFmtId="9" fontId="0" fillId="0" borderId="23" xfId="10" applyNumberFormat="1" applyFont="1" applyBorder="1" applyProtection="1">
      <alignment vertical="center"/>
      <protection hidden="1"/>
    </xf>
    <xf numFmtId="9" fontId="0" fillId="0" borderId="25" xfId="10" applyNumberFormat="1" applyFont="1" applyBorder="1" applyProtection="1">
      <alignment vertical="center"/>
      <protection hidden="1"/>
    </xf>
    <xf numFmtId="0" fontId="0" fillId="0" borderId="26" xfId="10" applyFont="1" applyBorder="1" applyProtection="1">
      <alignment vertical="center"/>
      <protection hidden="1"/>
    </xf>
    <xf numFmtId="9" fontId="0" fillId="0" borderId="18" xfId="10" applyNumberFormat="1" applyFont="1" applyBorder="1" applyProtection="1">
      <alignment vertical="center"/>
      <protection hidden="1"/>
    </xf>
    <xf numFmtId="0" fontId="42" fillId="0" borderId="26" xfId="10" applyFont="1" applyBorder="1" applyAlignment="1" applyProtection="1">
      <alignment horizontal="center" vertical="center" justifyLastLine="1"/>
      <protection hidden="1"/>
    </xf>
    <xf numFmtId="0" fontId="3" fillId="0" borderId="0" xfId="1" applyFont="1" applyAlignment="1" applyProtection="1">
      <alignment vertical="center" wrapText="1"/>
      <protection locked="0"/>
    </xf>
    <xf numFmtId="0" fontId="3" fillId="0" borderId="0" xfId="1" applyFont="1" applyAlignment="1" applyProtection="1">
      <alignment horizontal="right" vertical="top"/>
      <protection locked="0"/>
    </xf>
    <xf numFmtId="0" fontId="25" fillId="0" borderId="0" xfId="18" applyFont="1" applyAlignment="1" applyProtection="1">
      <alignment horizontal="center" vertical="center"/>
      <protection locked="0"/>
    </xf>
    <xf numFmtId="0" fontId="66" fillId="0" borderId="0" xfId="18" applyFont="1" applyProtection="1">
      <alignment vertical="center"/>
      <protection locked="0"/>
    </xf>
    <xf numFmtId="0" fontId="27" fillId="0" borderId="0" xfId="18" applyFont="1" applyProtection="1">
      <alignment vertical="center"/>
      <protection locked="0"/>
    </xf>
    <xf numFmtId="0" fontId="25" fillId="0" borderId="0" xfId="18" applyFont="1" applyProtection="1">
      <alignment vertical="center"/>
      <protection locked="0"/>
    </xf>
    <xf numFmtId="0" fontId="67" fillId="0" borderId="0" xfId="18" applyFont="1" applyAlignment="1" applyProtection="1">
      <alignment horizontal="center" vertical="center"/>
      <protection locked="0"/>
    </xf>
    <xf numFmtId="0" fontId="24" fillId="0" borderId="0" xfId="18" applyFont="1" applyAlignment="1" applyProtection="1">
      <alignment horizontal="center" vertical="center"/>
      <protection locked="0"/>
    </xf>
    <xf numFmtId="0" fontId="24" fillId="0" borderId="0" xfId="18" applyFont="1" applyProtection="1">
      <alignment vertical="center"/>
      <protection locked="0"/>
    </xf>
    <xf numFmtId="0" fontId="23" fillId="0" borderId="23" xfId="18" applyFont="1" applyBorder="1" applyProtection="1">
      <alignment vertical="center"/>
      <protection locked="0"/>
    </xf>
    <xf numFmtId="0" fontId="2" fillId="0" borderId="0" xfId="1" applyProtection="1">
      <protection locked="0"/>
    </xf>
    <xf numFmtId="0" fontId="22" fillId="0" borderId="0" xfId="18" applyFont="1" applyProtection="1">
      <alignment vertical="center"/>
      <protection locked="0"/>
    </xf>
    <xf numFmtId="0" fontId="25" fillId="0" borderId="195" xfId="18" applyFont="1" applyBorder="1" applyProtection="1">
      <alignment vertical="center"/>
      <protection locked="0"/>
    </xf>
    <xf numFmtId="0" fontId="25" fillId="0" borderId="196" xfId="18" applyFont="1" applyBorder="1" applyAlignment="1" applyProtection="1">
      <alignment horizontal="center" vertical="center"/>
      <protection locked="0"/>
    </xf>
    <xf numFmtId="0" fontId="25" fillId="0" borderId="199" xfId="18" applyFont="1" applyBorder="1" applyAlignment="1" applyProtection="1">
      <alignment horizontal="center" vertical="center"/>
      <protection locked="0"/>
    </xf>
    <xf numFmtId="0" fontId="23" fillId="15" borderId="26" xfId="18" applyFont="1" applyFill="1" applyBorder="1" applyAlignment="1" applyProtection="1">
      <alignment horizontal="center" vertical="center"/>
      <protection locked="0"/>
    </xf>
    <xf numFmtId="0" fontId="68" fillId="15" borderId="0" xfId="18" applyFont="1" applyFill="1" applyAlignment="1" applyProtection="1">
      <alignment horizontal="center" vertical="center" wrapText="1"/>
      <protection locked="0"/>
    </xf>
    <xf numFmtId="0" fontId="23" fillId="15" borderId="23" xfId="18" applyFont="1" applyFill="1" applyBorder="1" applyAlignment="1" applyProtection="1">
      <alignment horizontal="center" vertical="center"/>
      <protection locked="0"/>
    </xf>
    <xf numFmtId="0" fontId="68" fillId="15" borderId="23" xfId="18" applyFont="1" applyFill="1" applyBorder="1" applyAlignment="1" applyProtection="1">
      <alignment horizontal="center" vertical="center" wrapText="1"/>
      <protection locked="0"/>
    </xf>
    <xf numFmtId="0" fontId="23" fillId="0" borderId="23" xfId="18" applyFont="1" applyBorder="1" applyAlignment="1" applyProtection="1">
      <alignment horizontal="center" vertical="center" shrinkToFit="1"/>
      <protection locked="0"/>
    </xf>
    <xf numFmtId="0" fontId="23" fillId="0" borderId="23" xfId="18" applyFont="1" applyBorder="1" applyAlignment="1" applyProtection="1">
      <alignment horizontal="center" vertical="center" wrapText="1" shrinkToFit="1"/>
      <protection locked="0"/>
    </xf>
    <xf numFmtId="0" fontId="23" fillId="0" borderId="23" xfId="18" applyFont="1" applyBorder="1" applyAlignment="1" applyProtection="1">
      <alignment horizontal="center" vertical="center" wrapText="1"/>
      <protection locked="0"/>
    </xf>
    <xf numFmtId="0" fontId="25" fillId="0" borderId="205" xfId="18" applyFont="1" applyBorder="1" applyProtection="1">
      <alignment vertical="center"/>
      <protection locked="0"/>
    </xf>
    <xf numFmtId="0" fontId="66" fillId="0" borderId="0" xfId="18" applyFont="1" applyAlignment="1" applyProtection="1">
      <alignment vertical="top" wrapText="1"/>
      <protection locked="0"/>
    </xf>
    <xf numFmtId="0" fontId="25" fillId="0" borderId="199" xfId="18" applyFont="1" applyBorder="1" applyProtection="1">
      <alignment vertical="center"/>
      <protection locked="0"/>
    </xf>
    <xf numFmtId="0" fontId="23" fillId="0" borderId="0" xfId="18" applyFont="1" applyProtection="1">
      <alignment vertical="center"/>
      <protection locked="0"/>
    </xf>
    <xf numFmtId="0" fontId="26" fillId="0" borderId="23" xfId="18" applyFont="1" applyBorder="1" applyAlignment="1" applyProtection="1">
      <alignment vertical="center" wrapText="1"/>
      <protection locked="0"/>
    </xf>
    <xf numFmtId="0" fontId="22" fillId="0" borderId="196" xfId="18" applyFont="1" applyBorder="1" applyAlignment="1" applyProtection="1">
      <alignment horizontal="center" vertical="center"/>
      <protection locked="0"/>
    </xf>
    <xf numFmtId="0" fontId="23" fillId="0" borderId="25" xfId="18" applyFont="1" applyBorder="1" applyAlignment="1" applyProtection="1">
      <alignment horizontal="center" vertical="center" shrinkToFit="1"/>
      <protection locked="0"/>
    </xf>
    <xf numFmtId="0" fontId="25" fillId="10" borderId="30" xfId="20" applyFont="1" applyFill="1" applyBorder="1" applyAlignment="1" applyProtection="1">
      <alignment horizontal="center" vertical="center"/>
      <protection locked="0"/>
    </xf>
    <xf numFmtId="0" fontId="25" fillId="7" borderId="30" xfId="20" applyFont="1" applyFill="1" applyBorder="1" applyAlignment="1" applyProtection="1">
      <alignment horizontal="center" vertical="center"/>
      <protection locked="0"/>
    </xf>
    <xf numFmtId="0" fontId="25" fillId="10" borderId="35" xfId="20" applyFont="1" applyFill="1" applyBorder="1" applyAlignment="1" applyProtection="1">
      <alignment horizontal="center" vertical="center"/>
      <protection locked="0"/>
    </xf>
    <xf numFmtId="0" fontId="26" fillId="0" borderId="23" xfId="20" applyFont="1" applyBorder="1" applyAlignment="1" applyProtection="1">
      <alignment vertical="center" wrapText="1"/>
      <protection locked="0"/>
    </xf>
    <xf numFmtId="0" fontId="25" fillId="0" borderId="0" xfId="20" applyFont="1" applyProtection="1">
      <alignment vertical="center"/>
      <protection locked="0"/>
    </xf>
    <xf numFmtId="0" fontId="9" fillId="0" borderId="0" xfId="2" applyFont="1" applyAlignment="1" applyProtection="1">
      <alignment horizontal="center" vertical="center"/>
      <protection locked="0"/>
    </xf>
    <xf numFmtId="0" fontId="11" fillId="0" borderId="0" xfId="1" applyFont="1" applyAlignment="1" applyProtection="1">
      <alignment vertical="top" wrapText="1"/>
      <protection locked="0"/>
    </xf>
    <xf numFmtId="0" fontId="23" fillId="0" borderId="0" xfId="5" applyFont="1" applyAlignment="1" applyProtection="1">
      <alignment horizontal="left" vertical="center"/>
      <protection locked="0"/>
    </xf>
    <xf numFmtId="0" fontId="26" fillId="0" borderId="0" xfId="5" applyFont="1" applyProtection="1">
      <alignment vertical="center"/>
      <protection locked="0"/>
    </xf>
    <xf numFmtId="0" fontId="23" fillId="0" borderId="0" xfId="18" applyFont="1" applyAlignment="1" applyProtection="1">
      <alignment horizontal="left" vertical="center" wrapText="1"/>
      <protection locked="0"/>
    </xf>
    <xf numFmtId="0" fontId="23" fillId="0" borderId="23" xfId="18" applyFont="1" applyBorder="1" applyAlignment="1" applyProtection="1">
      <alignment horizontal="center" vertical="center"/>
      <protection locked="0"/>
    </xf>
    <xf numFmtId="0" fontId="23" fillId="0" borderId="0" xfId="6" applyFont="1" applyAlignment="1" applyProtection="1">
      <alignment horizontal="center" vertical="center"/>
      <protection locked="0"/>
    </xf>
    <xf numFmtId="0" fontId="23" fillId="0" borderId="21" xfId="6" applyFont="1" applyBorder="1" applyAlignment="1" applyProtection="1">
      <alignment horizontal="center" vertical="center"/>
      <protection locked="0"/>
    </xf>
    <xf numFmtId="0" fontId="23" fillId="8" borderId="34" xfId="6" applyFont="1" applyFill="1" applyBorder="1" applyAlignment="1" applyProtection="1">
      <alignment horizontal="center" vertical="center" shrinkToFit="1"/>
      <protection locked="0"/>
    </xf>
    <xf numFmtId="0" fontId="23" fillId="7" borderId="92" xfId="6" applyFont="1" applyFill="1" applyBorder="1" applyAlignment="1" applyProtection="1">
      <alignment horizontal="center" vertical="center" shrinkToFit="1"/>
      <protection locked="0"/>
    </xf>
    <xf numFmtId="0" fontId="23" fillId="8" borderId="23" xfId="6" applyFont="1" applyFill="1" applyBorder="1" applyAlignment="1" applyProtection="1">
      <alignment horizontal="center" vertical="center" shrinkToFit="1"/>
      <protection locked="0"/>
    </xf>
    <xf numFmtId="0" fontId="23" fillId="7" borderId="23" xfId="6" applyFont="1" applyFill="1" applyBorder="1" applyAlignment="1" applyProtection="1">
      <alignment horizontal="center" vertical="center" shrinkToFit="1"/>
      <protection locked="0"/>
    </xf>
    <xf numFmtId="0" fontId="23" fillId="7" borderId="21" xfId="6" applyFont="1" applyFill="1" applyBorder="1" applyAlignment="1" applyProtection="1">
      <alignment horizontal="center" vertical="center" shrinkToFit="1"/>
      <protection locked="0"/>
    </xf>
    <xf numFmtId="0" fontId="23" fillId="7" borderId="37" xfId="6" applyFont="1" applyFill="1" applyBorder="1" applyAlignment="1" applyProtection="1">
      <alignment horizontal="center" vertical="center" shrinkToFit="1"/>
      <protection locked="0"/>
    </xf>
    <xf numFmtId="0" fontId="23" fillId="8" borderId="21" xfId="6" applyFont="1" applyFill="1" applyBorder="1" applyAlignment="1" applyProtection="1">
      <alignment horizontal="center" vertical="center" shrinkToFit="1"/>
      <protection locked="0"/>
    </xf>
    <xf numFmtId="0" fontId="23" fillId="8" borderId="20" xfId="6" applyFont="1" applyFill="1" applyBorder="1" applyAlignment="1" applyProtection="1">
      <alignment horizontal="center" vertical="center" shrinkToFit="1"/>
      <protection locked="0"/>
    </xf>
    <xf numFmtId="0" fontId="23" fillId="8" borderId="37" xfId="6" applyFont="1" applyFill="1" applyBorder="1" applyAlignment="1" applyProtection="1">
      <alignment horizontal="center" vertical="center" shrinkToFit="1"/>
      <protection locked="0"/>
    </xf>
    <xf numFmtId="0" fontId="23" fillId="8" borderId="55" xfId="6" applyFont="1" applyFill="1" applyBorder="1" applyAlignment="1" applyProtection="1">
      <alignment horizontal="center" vertical="center" shrinkToFit="1"/>
      <protection locked="0"/>
    </xf>
    <xf numFmtId="0" fontId="23" fillId="12" borderId="92" xfId="6" applyFont="1" applyFill="1" applyBorder="1" applyAlignment="1" applyProtection="1">
      <alignment horizontal="center" vertical="center" shrinkToFit="1"/>
      <protection locked="0"/>
    </xf>
    <xf numFmtId="0" fontId="27" fillId="0" borderId="0" xfId="6" applyFont="1" applyAlignment="1" applyProtection="1">
      <alignment horizontal="left" vertical="center" wrapText="1"/>
      <protection locked="0"/>
    </xf>
    <xf numFmtId="0" fontId="27" fillId="0" borderId="0" xfId="6" applyFont="1" applyAlignment="1" applyProtection="1">
      <alignment horizontal="left" vertical="top" wrapText="1"/>
      <protection locked="0"/>
    </xf>
    <xf numFmtId="0" fontId="23" fillId="12" borderId="93" xfId="6" applyFont="1" applyFill="1" applyBorder="1" applyAlignment="1" applyProtection="1">
      <alignment horizontal="center" vertical="center" shrinkToFit="1"/>
      <protection locked="0"/>
    </xf>
    <xf numFmtId="0" fontId="23" fillId="12" borderId="26" xfId="6" applyFont="1" applyFill="1" applyBorder="1" applyAlignment="1" applyProtection="1">
      <alignment horizontal="center" vertical="center" shrinkToFit="1"/>
      <protection locked="0"/>
    </xf>
    <xf numFmtId="0" fontId="23" fillId="12" borderId="28" xfId="6" applyFont="1" applyFill="1" applyBorder="1" applyAlignment="1" applyProtection="1">
      <alignment horizontal="center" vertical="center" shrinkToFit="1"/>
      <protection locked="0"/>
    </xf>
    <xf numFmtId="0" fontId="27" fillId="0" borderId="0" xfId="6" applyFont="1" applyAlignment="1" applyProtection="1">
      <alignment horizontal="center" vertical="center"/>
      <protection locked="0"/>
    </xf>
    <xf numFmtId="0" fontId="23" fillId="7" borderId="105" xfId="6" applyFont="1" applyFill="1" applyBorder="1" applyAlignment="1" applyProtection="1">
      <alignment horizontal="center" vertical="center" shrinkToFit="1"/>
      <protection locked="0"/>
    </xf>
    <xf numFmtId="0" fontId="30" fillId="7" borderId="53" xfId="7" applyFill="1" applyBorder="1" applyAlignment="1" applyProtection="1">
      <alignment horizontal="center" vertical="center" wrapText="1"/>
      <protection locked="0"/>
    </xf>
    <xf numFmtId="0" fontId="30" fillId="0" borderId="0" xfId="7" applyAlignment="1" applyProtection="1">
      <alignment horizontal="center" vertical="center" wrapText="1"/>
      <protection locked="0"/>
    </xf>
    <xf numFmtId="0" fontId="23" fillId="5" borderId="0" xfId="6" applyFont="1" applyFill="1" applyAlignment="1" applyProtection="1">
      <alignment horizontal="center" vertical="center" shrinkToFit="1"/>
      <protection locked="0"/>
    </xf>
    <xf numFmtId="0" fontId="43" fillId="0" borderId="0" xfId="9" applyFont="1" applyAlignment="1" applyProtection="1">
      <alignment horizontal="right" vertical="center"/>
      <protection locked="0"/>
    </xf>
    <xf numFmtId="0" fontId="41" fillId="0" borderId="0" xfId="9" applyFont="1" applyAlignment="1" applyProtection="1">
      <alignment horizontal="center" vertical="center"/>
      <protection locked="0"/>
    </xf>
    <xf numFmtId="0" fontId="15" fillId="0" borderId="0" xfId="14" applyFont="1" applyAlignment="1" applyProtection="1">
      <alignment horizontal="center" vertical="center"/>
      <protection locked="0"/>
    </xf>
    <xf numFmtId="0" fontId="0" fillId="0" borderId="0" xfId="14" applyFont="1" applyAlignment="1" applyProtection="1">
      <alignment vertical="top" wrapText="1"/>
      <protection locked="0"/>
    </xf>
    <xf numFmtId="0" fontId="42" fillId="0" borderId="0" xfId="10" applyFont="1" applyAlignment="1" applyProtection="1">
      <alignment horizontal="right" vertical="center"/>
      <protection locked="0"/>
    </xf>
    <xf numFmtId="0" fontId="42" fillId="0" borderId="23" xfId="10" applyFont="1" applyBorder="1" applyAlignment="1" applyProtection="1">
      <alignment horizontal="left" vertical="center"/>
      <protection locked="0"/>
    </xf>
    <xf numFmtId="0" fontId="42" fillId="0" borderId="0" xfId="10" applyFont="1" applyAlignment="1" applyProtection="1">
      <alignment horizontal="left" vertical="center" wrapText="1"/>
      <protection locked="0"/>
    </xf>
    <xf numFmtId="0" fontId="42" fillId="0" borderId="51" xfId="10" applyFont="1" applyBorder="1" applyAlignment="1" applyProtection="1">
      <alignment horizontal="center" vertical="center"/>
      <protection locked="0"/>
    </xf>
    <xf numFmtId="0" fontId="15" fillId="0" borderId="0" xfId="10" applyFont="1" applyAlignment="1" applyProtection="1">
      <alignment horizontal="center" vertical="center"/>
      <protection locked="0"/>
    </xf>
    <xf numFmtId="0" fontId="64" fillId="0" borderId="25" xfId="14" applyFont="1" applyBorder="1" applyAlignment="1" applyProtection="1">
      <alignment horizontal="center" vertical="center" shrinkToFit="1"/>
      <protection locked="0"/>
    </xf>
    <xf numFmtId="0" fontId="0" fillId="0" borderId="0" xfId="10" applyFont="1" applyAlignment="1" applyProtection="1">
      <alignment horizontal="right" vertical="center"/>
      <protection locked="0"/>
    </xf>
    <xf numFmtId="0" fontId="2" fillId="0" borderId="0" xfId="10" applyAlignment="1" applyProtection="1">
      <alignment horizontal="right" vertical="center"/>
      <protection locked="0"/>
    </xf>
    <xf numFmtId="0" fontId="2" fillId="0" borderId="23" xfId="11" applyBorder="1" applyAlignment="1" applyProtection="1">
      <alignment horizontal="center" vertical="center"/>
      <protection locked="0"/>
    </xf>
    <xf numFmtId="0" fontId="2" fillId="0" borderId="23" xfId="10" applyBorder="1" applyAlignment="1" applyProtection="1">
      <alignment horizontal="center" vertical="center" shrinkToFit="1"/>
      <protection locked="0"/>
    </xf>
    <xf numFmtId="0" fontId="2" fillId="0" borderId="23" xfId="11" applyBorder="1" applyAlignment="1" applyProtection="1">
      <alignment horizontal="center" vertical="center" wrapText="1"/>
      <protection locked="0"/>
    </xf>
    <xf numFmtId="0" fontId="2" fillId="0" borderId="23" xfId="11" applyBorder="1" applyAlignment="1" applyProtection="1">
      <alignment horizontal="center" vertical="center" shrinkToFit="1"/>
      <protection locked="0"/>
    </xf>
    <xf numFmtId="0" fontId="2" fillId="0" borderId="26" xfId="11" applyBorder="1" applyAlignment="1" applyProtection="1">
      <alignment horizontal="center" vertical="center"/>
      <protection locked="0"/>
    </xf>
    <xf numFmtId="0" fontId="42" fillId="0" borderId="23" xfId="10" applyFont="1" applyBorder="1" applyAlignment="1" applyProtection="1">
      <alignment horizontal="center" vertical="center"/>
      <protection locked="0"/>
    </xf>
    <xf numFmtId="0" fontId="41" fillId="0" borderId="0" xfId="10" applyFont="1" applyAlignment="1" applyProtection="1">
      <alignment horizontal="center" vertical="center"/>
      <protection locked="0"/>
    </xf>
    <xf numFmtId="0" fontId="42" fillId="0" borderId="20" xfId="10" applyFont="1" applyBorder="1" applyAlignment="1" applyProtection="1">
      <alignment horizontal="left" vertical="center"/>
      <protection locked="0"/>
    </xf>
    <xf numFmtId="0" fontId="42" fillId="0" borderId="23" xfId="10" applyFont="1" applyBorder="1" applyAlignment="1" applyProtection="1">
      <alignment horizontal="center" vertical="center" wrapText="1" justifyLastLine="1"/>
      <protection locked="0"/>
    </xf>
    <xf numFmtId="0" fontId="42" fillId="0" borderId="23" xfId="10" applyFont="1" applyBorder="1" applyAlignment="1" applyProtection="1">
      <alignment horizontal="center" vertical="center" wrapText="1"/>
      <protection locked="0"/>
    </xf>
    <xf numFmtId="0" fontId="42" fillId="0" borderId="171" xfId="10" applyFont="1" applyBorder="1" applyAlignment="1" applyProtection="1">
      <alignment horizontal="center" vertical="center"/>
      <protection locked="0"/>
    </xf>
    <xf numFmtId="0" fontId="42" fillId="0" borderId="0" xfId="10" applyFont="1" applyAlignment="1" applyProtection="1">
      <alignment horizontal="left" vertical="center"/>
      <protection locked="0"/>
    </xf>
    <xf numFmtId="0" fontId="42" fillId="0" borderId="0" xfId="10" applyFont="1" applyAlignment="1" applyProtection="1">
      <alignment vertical="top" wrapText="1"/>
      <protection locked="0"/>
    </xf>
    <xf numFmtId="0" fontId="42" fillId="0" borderId="0" xfId="12" applyFont="1" applyAlignment="1" applyProtection="1">
      <alignment horizontal="left" vertical="center"/>
      <protection locked="0"/>
    </xf>
    <xf numFmtId="0" fontId="42" fillId="0" borderId="0" xfId="12" applyFont="1" applyAlignment="1" applyProtection="1">
      <alignment horizontal="right" vertical="center"/>
      <protection locked="0"/>
    </xf>
    <xf numFmtId="0" fontId="41" fillId="0" borderId="0" xfId="12" applyFont="1" applyAlignment="1" applyProtection="1">
      <alignment horizontal="center" vertical="center"/>
      <protection locked="0"/>
    </xf>
    <xf numFmtId="0" fontId="42" fillId="0" borderId="45" xfId="12" applyFont="1" applyBorder="1" applyAlignment="1" applyProtection="1">
      <alignment horizontal="left" vertical="center"/>
      <protection locked="0"/>
    </xf>
    <xf numFmtId="0" fontId="42" fillId="0" borderId="21" xfId="10" applyFont="1" applyBorder="1" applyAlignment="1" applyProtection="1">
      <alignment horizontal="center" vertical="center"/>
      <protection locked="0"/>
    </xf>
    <xf numFmtId="0" fontId="42" fillId="0" borderId="20" xfId="10" applyFont="1" applyBorder="1" applyAlignment="1" applyProtection="1">
      <alignment horizontal="center" vertical="center"/>
      <protection locked="0"/>
    </xf>
    <xf numFmtId="0" fontId="42" fillId="0" borderId="37" xfId="10" applyFont="1" applyBorder="1" applyAlignment="1" applyProtection="1">
      <alignment horizontal="center" vertical="center"/>
      <protection locked="0"/>
    </xf>
    <xf numFmtId="0" fontId="42" fillId="0" borderId="153" xfId="10" applyFont="1" applyBorder="1" applyAlignment="1" applyProtection="1">
      <alignment horizontal="center" vertical="center"/>
      <protection locked="0"/>
    </xf>
    <xf numFmtId="0" fontId="0" fillId="0" borderId="26" xfId="10" applyFont="1" applyBorder="1" applyAlignment="1" applyProtection="1">
      <alignment horizontal="center" vertical="center"/>
      <protection locked="0"/>
    </xf>
    <xf numFmtId="0" fontId="42" fillId="0" borderId="0" xfId="10" applyFont="1" applyAlignment="1" applyProtection="1">
      <alignment vertical="center" wrapText="1"/>
      <protection locked="0"/>
    </xf>
    <xf numFmtId="0" fontId="54" fillId="0" borderId="0" xfId="10" applyFont="1" applyAlignment="1" applyProtection="1">
      <alignment vertical="center" wrapText="1"/>
      <protection locked="0"/>
    </xf>
    <xf numFmtId="0" fontId="42" fillId="0" borderId="23" xfId="10" applyFont="1" applyBorder="1" applyProtection="1">
      <alignment vertical="center"/>
      <protection locked="0"/>
    </xf>
    <xf numFmtId="0" fontId="42" fillId="0" borderId="27" xfId="10" applyFont="1" applyBorder="1" applyAlignment="1" applyProtection="1">
      <alignment horizontal="left" vertical="center" wrapText="1"/>
      <protection locked="0"/>
    </xf>
    <xf numFmtId="0" fontId="42" fillId="0" borderId="152" xfId="10" applyFont="1" applyBorder="1" applyAlignment="1" applyProtection="1">
      <alignment horizontal="left" vertical="center" wrapText="1"/>
      <protection locked="0"/>
    </xf>
    <xf numFmtId="0" fontId="42" fillId="0" borderId="28" xfId="10" applyFont="1" applyBorder="1" applyAlignment="1" applyProtection="1">
      <alignment horizontal="left" vertical="center" wrapText="1"/>
      <protection locked="0"/>
    </xf>
    <xf numFmtId="0" fontId="42" fillId="0" borderId="25" xfId="10" applyFont="1" applyBorder="1" applyAlignment="1" applyProtection="1">
      <alignment vertical="center" wrapText="1"/>
      <protection locked="0"/>
    </xf>
    <xf numFmtId="0" fontId="42" fillId="0" borderId="0" xfId="10" applyFont="1" applyProtection="1">
      <alignment vertical="center"/>
      <protection locked="0"/>
    </xf>
    <xf numFmtId="0" fontId="42" fillId="0" borderId="0" xfId="13" applyFont="1" applyAlignment="1" applyProtection="1">
      <alignment horizontal="right" vertical="center"/>
      <protection locked="0"/>
    </xf>
    <xf numFmtId="0" fontId="42" fillId="0" borderId="20" xfId="13" applyFont="1" applyBorder="1" applyAlignment="1" applyProtection="1">
      <alignment horizontal="center" vertical="center"/>
      <protection locked="0"/>
    </xf>
    <xf numFmtId="0" fontId="42" fillId="0" borderId="23" xfId="12" applyFont="1" applyBorder="1" applyProtection="1">
      <alignment vertical="center"/>
      <protection locked="0"/>
    </xf>
    <xf numFmtId="0" fontId="42" fillId="0" borderId="23" xfId="12" applyFont="1" applyBorder="1" applyAlignment="1" applyProtection="1">
      <alignment horizontal="left" vertical="center"/>
      <protection locked="0"/>
    </xf>
    <xf numFmtId="0" fontId="46" fillId="0" borderId="0" xfId="5" applyFont="1" applyAlignment="1" applyProtection="1">
      <alignment horizontal="left" vertical="center" wrapText="1"/>
      <protection locked="0"/>
    </xf>
    <xf numFmtId="0" fontId="42" fillId="0" borderId="0" xfId="10" applyFont="1" applyAlignment="1" applyProtection="1">
      <alignment horizontal="center" vertical="center"/>
      <protection locked="0"/>
    </xf>
    <xf numFmtId="0" fontId="43" fillId="0" borderId="0" xfId="15" applyFont="1" applyAlignment="1" applyProtection="1">
      <alignment horizontal="right" vertical="center"/>
      <protection locked="0"/>
    </xf>
    <xf numFmtId="0" fontId="41" fillId="0" borderId="0" xfId="15" applyFont="1" applyAlignment="1" applyProtection="1">
      <alignment horizontal="center" vertical="center"/>
      <protection locked="0"/>
    </xf>
    <xf numFmtId="0" fontId="42" fillId="0" borderId="23" xfId="13" applyFont="1" applyBorder="1" applyAlignment="1" applyProtection="1">
      <alignment horizontal="center" vertical="center"/>
      <protection locked="0"/>
    </xf>
    <xf numFmtId="0" fontId="42" fillId="0" borderId="0" xfId="13" applyFont="1" applyAlignment="1" applyProtection="1">
      <alignment horizontal="center" vertical="center"/>
      <protection locked="0"/>
    </xf>
    <xf numFmtId="0" fontId="42" fillId="0" borderId="0" xfId="13" applyFont="1" applyAlignment="1" applyProtection="1">
      <alignment horizontal="left" vertical="top"/>
      <protection locked="0"/>
    </xf>
    <xf numFmtId="0" fontId="23" fillId="0" borderId="45" xfId="6" applyFont="1" applyBorder="1" applyProtection="1">
      <alignment vertical="center"/>
      <protection locked="0"/>
    </xf>
    <xf numFmtId="0" fontId="23" fillId="0" borderId="0" xfId="6" applyFont="1" applyBorder="1" applyProtection="1">
      <alignment vertical="center"/>
      <protection locked="0"/>
    </xf>
    <xf numFmtId="0" fontId="30" fillId="0" borderId="0" xfId="7" applyBorder="1" applyProtection="1">
      <alignment vertical="center"/>
      <protection locked="0"/>
    </xf>
    <xf numFmtId="0" fontId="3" fillId="0" borderId="0" xfId="10" applyFont="1" applyAlignment="1" applyProtection="1">
      <alignment vertical="center" wrapText="1"/>
      <protection locked="0"/>
    </xf>
    <xf numFmtId="0" fontId="3" fillId="0" borderId="0" xfId="1" applyFont="1" applyAlignment="1" applyProtection="1">
      <protection locked="0"/>
    </xf>
    <xf numFmtId="0" fontId="6" fillId="0" borderId="0" xfId="2" applyFont="1" applyAlignment="1" applyProtection="1">
      <alignment horizontal="center" vertical="center" wrapText="1"/>
      <protection locked="0"/>
    </xf>
    <xf numFmtId="0" fontId="9" fillId="0" borderId="0" xfId="2" applyFont="1" applyAlignment="1" applyProtection="1">
      <alignment horizontal="center" vertical="center" wrapText="1"/>
      <protection locked="0"/>
    </xf>
    <xf numFmtId="0" fontId="9" fillId="0" borderId="0" xfId="2" applyFont="1" applyAlignment="1" applyProtection="1">
      <alignment horizontal="center" vertical="center"/>
      <protection locked="0"/>
    </xf>
    <xf numFmtId="0" fontId="3" fillId="0" borderId="0" xfId="1" applyFont="1" applyAlignment="1" applyProtection="1">
      <alignment horizontal="left" vertical="center" wrapText="1"/>
      <protection locked="0"/>
    </xf>
    <xf numFmtId="0" fontId="3" fillId="0" borderId="0" xfId="10" applyFont="1" applyProtection="1">
      <alignment vertical="center"/>
      <protection locked="0"/>
    </xf>
    <xf numFmtId="0" fontId="11" fillId="0" borderId="0" xfId="1" applyFont="1" applyAlignment="1" applyProtection="1">
      <alignment vertical="top" wrapText="1"/>
      <protection locked="0"/>
    </xf>
    <xf numFmtId="0" fontId="2" fillId="0" borderId="15" xfId="3" applyBorder="1" applyAlignment="1" applyProtection="1">
      <alignment horizontal="center" vertical="center" wrapText="1"/>
      <protection locked="0"/>
    </xf>
    <xf numFmtId="0" fontId="2" fillId="0" borderId="7" xfId="3" applyBorder="1" applyAlignment="1" applyProtection="1">
      <alignment horizontal="center" vertical="center" wrapText="1"/>
      <protection locked="0"/>
    </xf>
    <xf numFmtId="0" fontId="2" fillId="0" borderId="31" xfId="3" applyBorder="1" applyAlignment="1" applyProtection="1">
      <alignment horizontal="center" vertical="center" wrapText="1"/>
      <protection locked="0"/>
    </xf>
    <xf numFmtId="0" fontId="17" fillId="3" borderId="6" xfId="3" applyFont="1" applyFill="1" applyBorder="1" applyAlignment="1" applyProtection="1">
      <alignment horizontal="center" vertical="center" wrapText="1"/>
      <protection locked="0"/>
    </xf>
    <xf numFmtId="0" fontId="17" fillId="3" borderId="11" xfId="3" applyFont="1" applyFill="1" applyBorder="1" applyAlignment="1" applyProtection="1">
      <alignment horizontal="center" vertical="center" wrapText="1"/>
      <protection locked="0"/>
    </xf>
    <xf numFmtId="0" fontId="17" fillId="3" borderId="14" xfId="3" applyFont="1" applyFill="1" applyBorder="1" applyAlignment="1" applyProtection="1">
      <alignment horizontal="center" vertical="center" wrapText="1"/>
      <protection locked="0"/>
    </xf>
    <xf numFmtId="0" fontId="17" fillId="3" borderId="4" xfId="3" applyFont="1" applyFill="1" applyBorder="1" applyAlignment="1" applyProtection="1">
      <alignment horizontal="center" vertical="center" wrapText="1"/>
      <protection locked="0"/>
    </xf>
    <xf numFmtId="0" fontId="17" fillId="3" borderId="9" xfId="3" applyFont="1" applyFill="1" applyBorder="1" applyAlignment="1" applyProtection="1">
      <alignment horizontal="center" vertical="center" wrapText="1"/>
      <protection locked="0"/>
    </xf>
    <xf numFmtId="0" fontId="17" fillId="3" borderId="13" xfId="3" applyFont="1" applyFill="1" applyBorder="1" applyAlignment="1" applyProtection="1">
      <alignment horizontal="center" vertical="center" wrapText="1"/>
      <protection locked="0"/>
    </xf>
    <xf numFmtId="0" fontId="12" fillId="2" borderId="0" xfId="3" applyFont="1" applyFill="1" applyAlignment="1" applyProtection="1">
      <alignment horizontal="center" vertical="center" wrapText="1"/>
      <protection locked="0"/>
    </xf>
    <xf numFmtId="0" fontId="2" fillId="3" borderId="2" xfId="3" applyFill="1" applyBorder="1" applyAlignment="1" applyProtection="1">
      <alignment horizontal="center" vertical="center" wrapText="1"/>
      <protection locked="0"/>
    </xf>
    <xf numFmtId="0" fontId="2" fillId="3" borderId="7" xfId="3" applyFill="1" applyBorder="1" applyAlignment="1" applyProtection="1">
      <alignment horizontal="center" vertical="center" wrapText="1"/>
      <protection locked="0"/>
    </xf>
    <xf numFmtId="0" fontId="2" fillId="3" borderId="12" xfId="3" applyFill="1" applyBorder="1" applyAlignment="1" applyProtection="1">
      <alignment horizontal="center" vertical="center" wrapText="1"/>
      <protection locked="0"/>
    </xf>
    <xf numFmtId="0" fontId="2" fillId="3" borderId="4" xfId="3" applyFill="1" applyBorder="1" applyAlignment="1" applyProtection="1">
      <alignment horizontal="center" vertical="center" wrapText="1"/>
      <protection locked="0"/>
    </xf>
    <xf numFmtId="0" fontId="2" fillId="3" borderId="9" xfId="3" applyFill="1" applyBorder="1" applyAlignment="1" applyProtection="1">
      <alignment horizontal="center" vertical="center" wrapText="1"/>
      <protection locked="0"/>
    </xf>
    <xf numFmtId="0" fontId="2" fillId="3" borderId="13" xfId="3" applyFill="1" applyBorder="1" applyAlignment="1" applyProtection="1">
      <alignment horizontal="center" vertical="center" wrapText="1"/>
      <protection locked="0"/>
    </xf>
    <xf numFmtId="0" fontId="17" fillId="3" borderId="2" xfId="3" applyFont="1" applyFill="1" applyBorder="1" applyAlignment="1" applyProtection="1">
      <alignment horizontal="center" vertical="center" wrapText="1"/>
      <protection locked="0"/>
    </xf>
    <xf numFmtId="0" fontId="17" fillId="3" borderId="7" xfId="3" applyFont="1" applyFill="1" applyBorder="1" applyAlignment="1" applyProtection="1">
      <alignment horizontal="center" vertical="center" wrapText="1"/>
      <protection locked="0"/>
    </xf>
    <xf numFmtId="0" fontId="17" fillId="3" borderId="12" xfId="3" applyFont="1" applyFill="1" applyBorder="1" applyAlignment="1" applyProtection="1">
      <alignment horizontal="center" vertical="center" wrapText="1"/>
      <protection locked="0"/>
    </xf>
    <xf numFmtId="0" fontId="26" fillId="0" borderId="0" xfId="5" applyFont="1" applyAlignment="1" applyProtection="1">
      <alignment vertical="center"/>
      <protection locked="0"/>
    </xf>
    <xf numFmtId="0" fontId="22" fillId="0" borderId="0" xfId="5" applyFont="1" applyAlignment="1" applyProtection="1">
      <alignment horizontal="left" vertical="center" shrinkToFit="1"/>
      <protection locked="0"/>
    </xf>
    <xf numFmtId="0" fontId="23" fillId="0" borderId="0" xfId="5" applyFont="1" applyAlignment="1" applyProtection="1">
      <alignment horizontal="left" vertical="center" shrinkToFit="1"/>
      <protection locked="0"/>
    </xf>
    <xf numFmtId="0" fontId="24" fillId="0" borderId="0" xfId="5" applyFont="1" applyAlignment="1" applyProtection="1">
      <alignment horizontal="center" vertical="center"/>
      <protection locked="0"/>
    </xf>
    <xf numFmtId="0" fontId="23" fillId="0" borderId="0" xfId="5" applyFont="1" applyAlignment="1" applyProtection="1">
      <alignment horizontal="center" vertical="center"/>
      <protection locked="0"/>
    </xf>
    <xf numFmtId="0" fontId="23" fillId="4" borderId="72" xfId="5" applyFont="1" applyFill="1" applyBorder="1" applyAlignment="1" applyProtection="1">
      <alignment horizontal="center" vertical="center"/>
      <protection locked="0"/>
    </xf>
    <xf numFmtId="0" fontId="23" fillId="4" borderId="76" xfId="5" applyFont="1" applyFill="1" applyBorder="1" applyAlignment="1" applyProtection="1">
      <alignment horizontal="center" vertical="center"/>
      <protection locked="0"/>
    </xf>
    <xf numFmtId="0" fontId="23" fillId="2" borderId="21" xfId="5" applyFont="1" applyFill="1" applyBorder="1" applyAlignment="1" applyProtection="1">
      <alignment horizontal="center" vertical="center"/>
      <protection locked="0"/>
    </xf>
    <xf numFmtId="0" fontId="23" fillId="2" borderId="20" xfId="5" applyFont="1" applyFill="1" applyBorder="1" applyAlignment="1" applyProtection="1">
      <alignment horizontal="center" vertical="center"/>
      <protection locked="0"/>
    </xf>
    <xf numFmtId="0" fontId="23" fillId="2" borderId="37" xfId="5" applyFont="1" applyFill="1" applyBorder="1" applyAlignment="1" applyProtection="1">
      <alignment horizontal="center" vertical="center"/>
      <protection locked="0"/>
    </xf>
    <xf numFmtId="0" fontId="23" fillId="0" borderId="0" xfId="5" applyFont="1" applyAlignment="1" applyProtection="1">
      <alignment horizontal="left" vertical="center" wrapText="1"/>
      <protection locked="0"/>
    </xf>
    <xf numFmtId="0" fontId="23" fillId="0" borderId="0" xfId="5" applyFont="1" applyAlignment="1" applyProtection="1">
      <alignment horizontal="left" vertical="center"/>
      <protection locked="0"/>
    </xf>
    <xf numFmtId="0" fontId="25" fillId="0" borderId="0" xfId="5" applyFont="1" applyAlignment="1" applyProtection="1">
      <alignment horizontal="left" vertical="top" wrapText="1"/>
      <protection locked="0"/>
    </xf>
    <xf numFmtId="0" fontId="25" fillId="0" borderId="38" xfId="5" applyFont="1" applyBorder="1" applyAlignment="1" applyProtection="1">
      <alignment horizontal="center" vertical="center" textRotation="255" shrinkToFit="1"/>
      <protection locked="0"/>
    </xf>
    <xf numFmtId="0" fontId="25" fillId="0" borderId="22" xfId="5" applyFont="1" applyBorder="1" applyAlignment="1" applyProtection="1">
      <alignment horizontal="center" vertical="center" textRotation="255" shrinkToFit="1"/>
      <protection locked="0"/>
    </xf>
    <xf numFmtId="0" fontId="25" fillId="0" borderId="6" xfId="5" applyFont="1" applyBorder="1" applyAlignment="1" applyProtection="1">
      <alignment horizontal="center" vertical="center" wrapText="1"/>
      <protection locked="0"/>
    </xf>
    <xf numFmtId="0" fontId="25" fillId="0" borderId="39" xfId="5" applyFont="1" applyBorder="1" applyAlignment="1" applyProtection="1">
      <alignment horizontal="left" vertical="top"/>
      <protection locked="0"/>
    </xf>
    <xf numFmtId="0" fontId="25" fillId="0" borderId="40" xfId="5" applyFont="1" applyBorder="1" applyAlignment="1" applyProtection="1">
      <alignment horizontal="left" vertical="top"/>
      <protection locked="0"/>
    </xf>
    <xf numFmtId="0" fontId="25" fillId="0" borderId="41" xfId="5" applyFont="1" applyBorder="1" applyAlignment="1" applyProtection="1">
      <alignment horizontal="left" vertical="top"/>
      <protection locked="0"/>
    </xf>
    <xf numFmtId="0" fontId="25" fillId="0" borderId="26" xfId="5" applyFont="1" applyBorder="1" applyAlignment="1" applyProtection="1">
      <alignment horizontal="center" vertical="center" wrapText="1"/>
      <protection locked="0"/>
    </xf>
    <xf numFmtId="0" fontId="25" fillId="0" borderId="42" xfId="5" applyFont="1" applyBorder="1" applyAlignment="1" applyProtection="1">
      <alignment horizontal="left" vertical="top"/>
      <protection locked="0"/>
    </xf>
    <xf numFmtId="0" fontId="25" fillId="0" borderId="43" xfId="5" applyFont="1" applyBorder="1" applyAlignment="1" applyProtection="1">
      <alignment horizontal="left" vertical="top"/>
      <protection locked="0"/>
    </xf>
    <xf numFmtId="0" fontId="25" fillId="0" borderId="44" xfId="5" applyFont="1" applyBorder="1" applyAlignment="1" applyProtection="1">
      <alignment horizontal="left" vertical="top"/>
      <protection locked="0"/>
    </xf>
    <xf numFmtId="0" fontId="25" fillId="0" borderId="27" xfId="5" applyFont="1" applyBorder="1" applyAlignment="1" applyProtection="1">
      <alignment horizontal="center" vertical="center" wrapText="1"/>
      <protection locked="0"/>
    </xf>
    <xf numFmtId="0" fontId="25" fillId="0" borderId="45" xfId="5" applyFont="1" applyBorder="1" applyAlignment="1" applyProtection="1">
      <alignment horizontal="center" vertical="center" wrapText="1"/>
      <protection locked="0"/>
    </xf>
    <xf numFmtId="0" fontId="25" fillId="0" borderId="46" xfId="5" applyFont="1" applyBorder="1" applyAlignment="1" applyProtection="1">
      <alignment horizontal="center" vertical="center" wrapText="1"/>
      <protection locked="0"/>
    </xf>
    <xf numFmtId="0" fontId="25" fillId="0" borderId="8" xfId="5" applyFont="1" applyBorder="1" applyAlignment="1" applyProtection="1">
      <alignment horizontal="center" vertical="center" wrapText="1"/>
      <protection locked="0"/>
    </xf>
    <xf numFmtId="0" fontId="25" fillId="0" borderId="0" xfId="5" applyFont="1" applyAlignment="1" applyProtection="1">
      <alignment horizontal="center" vertical="center" wrapText="1"/>
      <protection locked="0"/>
    </xf>
    <xf numFmtId="0" fontId="25" fillId="0" borderId="48" xfId="5" applyFont="1" applyBorder="1" applyAlignment="1" applyProtection="1">
      <alignment horizontal="center" vertical="center" wrapText="1"/>
      <protection locked="0"/>
    </xf>
    <xf numFmtId="0" fontId="25" fillId="0" borderId="28" xfId="5" applyFont="1" applyBorder="1" applyAlignment="1" applyProtection="1">
      <alignment horizontal="center" vertical="center" wrapText="1"/>
      <protection locked="0"/>
    </xf>
    <xf numFmtId="0" fontId="25" fillId="0" borderId="51" xfId="5" applyFont="1" applyBorder="1" applyAlignment="1" applyProtection="1">
      <alignment horizontal="center" vertical="center" wrapText="1"/>
      <protection locked="0"/>
    </xf>
    <xf numFmtId="0" fontId="25" fillId="0" borderId="52" xfId="5" applyFont="1" applyBorder="1" applyAlignment="1" applyProtection="1">
      <alignment horizontal="center" vertical="center" wrapText="1"/>
      <protection locked="0"/>
    </xf>
    <xf numFmtId="0" fontId="25" fillId="0" borderId="25" xfId="5" applyFont="1" applyBorder="1" applyAlignment="1" applyProtection="1">
      <alignment horizontal="left" vertical="center"/>
      <protection locked="0"/>
    </xf>
    <xf numFmtId="0" fontId="25" fillId="0" borderId="47" xfId="5" applyFont="1" applyBorder="1" applyAlignment="1" applyProtection="1">
      <alignment horizontal="left" vertical="center"/>
      <protection locked="0"/>
    </xf>
    <xf numFmtId="0" fontId="25" fillId="0" borderId="11" xfId="5" applyFont="1" applyBorder="1" applyAlignment="1" applyProtection="1">
      <alignment horizontal="left" vertical="center"/>
      <protection locked="0"/>
    </xf>
    <xf numFmtId="0" fontId="25" fillId="0" borderId="9" xfId="5" applyFont="1" applyBorder="1" applyAlignment="1" applyProtection="1">
      <alignment horizontal="left" vertical="center"/>
      <protection locked="0"/>
    </xf>
    <xf numFmtId="0" fontId="25" fillId="0" borderId="49" xfId="5" applyFont="1" applyBorder="1" applyAlignment="1" applyProtection="1">
      <alignment horizontal="left" vertical="center"/>
      <protection locked="0"/>
    </xf>
    <xf numFmtId="0" fontId="25" fillId="0" borderId="50" xfId="5" applyFont="1" applyBorder="1" applyAlignment="1" applyProtection="1">
      <alignment horizontal="left" vertical="center"/>
      <protection locked="0"/>
    </xf>
    <xf numFmtId="0" fontId="25" fillId="0" borderId="26" xfId="5" applyFont="1" applyBorder="1" applyAlignment="1" applyProtection="1">
      <alignment horizontal="left" vertical="center"/>
      <protection locked="0"/>
    </xf>
    <xf numFmtId="0" fontId="25" fillId="0" borderId="30" xfId="5" applyFont="1" applyBorder="1" applyAlignment="1" applyProtection="1">
      <alignment horizontal="left" vertical="center"/>
      <protection locked="0"/>
    </xf>
    <xf numFmtId="0" fontId="25" fillId="0" borderId="21" xfId="5" applyFont="1" applyBorder="1" applyAlignment="1" applyProtection="1">
      <alignment horizontal="center" vertical="center" wrapText="1"/>
      <protection locked="0"/>
    </xf>
    <xf numFmtId="0" fontId="25" fillId="0" borderId="20" xfId="5" applyFont="1" applyBorder="1" applyAlignment="1" applyProtection="1">
      <alignment horizontal="center" vertical="center" wrapText="1"/>
      <protection locked="0"/>
    </xf>
    <xf numFmtId="0" fontId="25" fillId="0" borderId="37" xfId="5" applyFont="1" applyBorder="1" applyAlignment="1" applyProtection="1">
      <alignment horizontal="center" vertical="center" wrapText="1"/>
      <protection locked="0"/>
    </xf>
    <xf numFmtId="0" fontId="25" fillId="0" borderId="23" xfId="5" applyFont="1" applyBorder="1" applyAlignment="1" applyProtection="1">
      <alignment horizontal="center" vertical="center"/>
      <protection locked="0"/>
    </xf>
    <xf numFmtId="0" fontId="25" fillId="0" borderId="21" xfId="5" applyFont="1" applyBorder="1" applyAlignment="1" applyProtection="1">
      <alignment horizontal="left" vertical="center"/>
      <protection locked="0"/>
    </xf>
    <xf numFmtId="0" fontId="25" fillId="0" borderId="20" xfId="5" applyFont="1" applyBorder="1" applyAlignment="1" applyProtection="1">
      <alignment horizontal="left" vertical="center"/>
      <protection locked="0"/>
    </xf>
    <xf numFmtId="0" fontId="25" fillId="0" borderId="37" xfId="5" applyFont="1" applyBorder="1" applyAlignment="1" applyProtection="1">
      <alignment horizontal="left" vertical="center"/>
      <protection locked="0"/>
    </xf>
    <xf numFmtId="0" fontId="25" fillId="0" borderId="53" xfId="5" applyFont="1" applyBorder="1" applyAlignment="1" applyProtection="1">
      <alignment horizontal="left" vertical="center"/>
      <protection locked="0"/>
    </xf>
    <xf numFmtId="0" fontId="25" fillId="0" borderId="2" xfId="5" applyFont="1" applyBorder="1" applyAlignment="1" applyProtection="1">
      <alignment horizontal="center" vertical="center" textRotation="255" shrinkToFit="1"/>
      <protection locked="0"/>
    </xf>
    <xf numFmtId="0" fontId="25" fillId="0" borderId="7" xfId="5" applyFont="1" applyBorder="1" applyAlignment="1" applyProtection="1">
      <alignment horizontal="center" vertical="center" textRotation="255" shrinkToFit="1"/>
      <protection locked="0"/>
    </xf>
    <xf numFmtId="0" fontId="25" fillId="0" borderId="3" xfId="5" applyFont="1" applyBorder="1" applyAlignment="1" applyProtection="1">
      <alignment horizontal="center" vertical="center" wrapText="1"/>
      <protection locked="0"/>
    </xf>
    <xf numFmtId="0" fontId="25" fillId="0" borderId="57" xfId="5" applyFont="1" applyBorder="1" applyAlignment="1" applyProtection="1">
      <alignment horizontal="center" vertical="center" wrapText="1"/>
      <protection locked="0"/>
    </xf>
    <xf numFmtId="0" fontId="25" fillId="0" borderId="58" xfId="5" applyFont="1" applyBorder="1" applyAlignment="1" applyProtection="1">
      <alignment horizontal="center" vertical="center" wrapText="1"/>
      <protection locked="0"/>
    </xf>
    <xf numFmtId="0" fontId="25" fillId="0" borderId="6" xfId="5" applyFont="1" applyBorder="1" applyAlignment="1" applyProtection="1">
      <alignment horizontal="left" vertical="center"/>
      <protection locked="0"/>
    </xf>
    <xf numFmtId="0" fontId="25" fillId="0" borderId="4" xfId="5" applyFont="1" applyBorder="1" applyAlignment="1" applyProtection="1">
      <alignment horizontal="left" vertical="center"/>
      <protection locked="0"/>
    </xf>
    <xf numFmtId="0" fontId="25" fillId="0" borderId="32" xfId="5" applyFont="1" applyBorder="1" applyAlignment="1" applyProtection="1">
      <alignment horizontal="left" vertical="center"/>
      <protection locked="0"/>
    </xf>
    <xf numFmtId="0" fontId="25" fillId="0" borderId="54" xfId="5" applyFont="1" applyBorder="1" applyAlignment="1" applyProtection="1">
      <alignment horizontal="left" vertical="center"/>
      <protection locked="0"/>
    </xf>
    <xf numFmtId="0" fontId="25" fillId="0" borderId="55" xfId="5" applyFont="1" applyBorder="1" applyAlignment="1" applyProtection="1">
      <alignment horizontal="left" vertical="center"/>
      <protection locked="0"/>
    </xf>
    <xf numFmtId="0" fontId="25" fillId="0" borderId="56" xfId="5" applyFont="1" applyBorder="1" applyAlignment="1" applyProtection="1">
      <alignment horizontal="left" vertical="center"/>
      <protection locked="0"/>
    </xf>
    <xf numFmtId="0" fontId="25" fillId="0" borderId="27" xfId="5" applyFont="1" applyBorder="1" applyAlignment="1" applyProtection="1">
      <alignment horizontal="left" vertical="center"/>
      <protection locked="0"/>
    </xf>
    <xf numFmtId="0" fontId="25" fillId="0" borderId="45" xfId="5" applyFont="1" applyBorder="1" applyAlignment="1" applyProtection="1">
      <alignment horizontal="left" vertical="center"/>
      <protection locked="0"/>
    </xf>
    <xf numFmtId="0" fontId="25" fillId="0" borderId="46" xfId="5" applyFont="1" applyBorder="1" applyAlignment="1" applyProtection="1">
      <alignment horizontal="left" vertical="center"/>
      <protection locked="0"/>
    </xf>
    <xf numFmtId="0" fontId="25" fillId="0" borderId="8" xfId="5" applyFont="1" applyBorder="1" applyAlignment="1" applyProtection="1">
      <alignment horizontal="left" vertical="center"/>
      <protection locked="0"/>
    </xf>
    <xf numFmtId="0" fontId="25" fillId="0" borderId="0" xfId="5" applyFont="1" applyAlignment="1" applyProtection="1">
      <alignment horizontal="left" vertical="center"/>
      <protection locked="0"/>
    </xf>
    <xf numFmtId="0" fontId="25" fillId="0" borderId="48" xfId="5" applyFont="1" applyBorder="1" applyAlignment="1" applyProtection="1">
      <alignment horizontal="left" vertical="center"/>
      <protection locked="0"/>
    </xf>
    <xf numFmtId="0" fontId="25" fillId="0" borderId="27" xfId="5" applyFont="1" applyBorder="1" applyAlignment="1" applyProtection="1">
      <alignment horizontal="center" vertical="center"/>
      <protection locked="0"/>
    </xf>
    <xf numFmtId="0" fontId="25" fillId="0" borderId="45" xfId="5" applyFont="1" applyBorder="1" applyAlignment="1" applyProtection="1">
      <alignment horizontal="center" vertical="center"/>
      <protection locked="0"/>
    </xf>
    <xf numFmtId="0" fontId="25" fillId="0" borderId="46" xfId="5" applyFont="1" applyBorder="1" applyAlignment="1" applyProtection="1">
      <alignment horizontal="center" vertical="center"/>
      <protection locked="0"/>
    </xf>
    <xf numFmtId="0" fontId="25" fillId="0" borderId="8" xfId="5" applyFont="1" applyBorder="1" applyAlignment="1" applyProtection="1">
      <alignment horizontal="center" vertical="center"/>
      <protection locked="0"/>
    </xf>
    <xf numFmtId="0" fontId="25" fillId="0" borderId="0" xfId="5" applyFont="1" applyAlignment="1" applyProtection="1">
      <alignment horizontal="center" vertical="center"/>
      <protection locked="0"/>
    </xf>
    <xf numFmtId="0" fontId="25" fillId="0" borderId="48" xfId="5" applyFont="1" applyBorder="1" applyAlignment="1" applyProtection="1">
      <alignment horizontal="center" vertical="center"/>
      <protection locked="0"/>
    </xf>
    <xf numFmtId="0" fontId="25" fillId="4" borderId="59" xfId="5" applyFont="1" applyFill="1" applyBorder="1" applyAlignment="1" applyProtection="1">
      <alignment horizontal="center" vertical="center" wrapText="1"/>
      <protection locked="0"/>
    </xf>
    <xf numFmtId="0" fontId="25" fillId="4" borderId="60" xfId="5" applyFont="1" applyFill="1" applyBorder="1" applyAlignment="1" applyProtection="1">
      <alignment horizontal="center" vertical="center" wrapText="1"/>
      <protection locked="0"/>
    </xf>
    <xf numFmtId="0" fontId="25" fillId="4" borderId="61" xfId="5" applyFont="1" applyFill="1" applyBorder="1" applyAlignment="1" applyProtection="1">
      <alignment horizontal="center" vertical="center" wrapText="1"/>
      <protection locked="0"/>
    </xf>
    <xf numFmtId="0" fontId="25" fillId="4" borderId="62" xfId="5" applyFont="1" applyFill="1" applyBorder="1" applyAlignment="1" applyProtection="1">
      <alignment horizontal="center" vertical="center" wrapText="1"/>
      <protection locked="0"/>
    </xf>
    <xf numFmtId="0" fontId="25" fillId="4" borderId="0" xfId="5" applyFont="1" applyFill="1" applyAlignment="1" applyProtection="1">
      <alignment horizontal="center" vertical="center" wrapText="1"/>
      <protection locked="0"/>
    </xf>
    <xf numFmtId="0" fontId="25" fillId="4" borderId="63" xfId="5" applyFont="1" applyFill="1" applyBorder="1" applyAlignment="1" applyProtection="1">
      <alignment horizontal="center" vertical="center" wrapText="1"/>
      <protection locked="0"/>
    </xf>
    <xf numFmtId="0" fontId="26" fillId="0" borderId="0" xfId="5" applyFont="1" applyAlignment="1" applyProtection="1">
      <alignment horizontal="left" vertical="center"/>
      <protection locked="0"/>
    </xf>
    <xf numFmtId="0" fontId="24" fillId="4" borderId="64" xfId="5" applyFont="1" applyFill="1" applyBorder="1" applyAlignment="1" applyProtection="1">
      <alignment horizontal="center" vertical="center" wrapText="1"/>
      <protection locked="0"/>
    </xf>
    <xf numFmtId="0" fontId="24" fillId="4" borderId="65" xfId="5" applyFont="1" applyFill="1" applyBorder="1" applyAlignment="1" applyProtection="1">
      <alignment horizontal="center" vertical="center" wrapText="1"/>
      <protection locked="0"/>
    </xf>
    <xf numFmtId="0" fontId="24" fillId="4" borderId="66" xfId="5" applyFont="1" applyFill="1" applyBorder="1" applyAlignment="1" applyProtection="1">
      <alignment horizontal="center" vertical="center" wrapText="1"/>
      <protection locked="0"/>
    </xf>
    <xf numFmtId="0" fontId="26" fillId="0" borderId="0" xfId="5" applyFont="1" applyProtection="1">
      <alignment vertical="center"/>
      <protection locked="0"/>
    </xf>
    <xf numFmtId="0" fontId="25" fillId="0" borderId="26" xfId="5" applyFont="1" applyBorder="1" applyAlignment="1" applyProtection="1">
      <alignment horizontal="center" vertical="center"/>
      <protection locked="0"/>
    </xf>
    <xf numFmtId="0" fontId="25" fillId="0" borderId="30" xfId="5" applyFont="1" applyBorder="1" applyAlignment="1" applyProtection="1">
      <alignment horizontal="center" vertical="center"/>
      <protection locked="0"/>
    </xf>
    <xf numFmtId="0" fontId="25" fillId="0" borderId="21" xfId="5" applyFont="1" applyBorder="1" applyAlignment="1" applyProtection="1">
      <alignment horizontal="center" vertical="center"/>
      <protection locked="0"/>
    </xf>
    <xf numFmtId="0" fontId="25" fillId="0" borderId="20" xfId="5" applyFont="1" applyBorder="1" applyAlignment="1" applyProtection="1">
      <alignment horizontal="center" vertical="center"/>
      <protection locked="0"/>
    </xf>
    <xf numFmtId="0" fontId="25" fillId="0" borderId="37" xfId="5" applyFont="1" applyBorder="1" applyAlignment="1" applyProtection="1">
      <alignment horizontal="center" vertical="center"/>
      <protection locked="0"/>
    </xf>
    <xf numFmtId="0" fontId="25" fillId="0" borderId="53" xfId="5" applyFont="1" applyBorder="1" applyAlignment="1" applyProtection="1">
      <alignment horizontal="center" vertical="center"/>
      <protection locked="0"/>
    </xf>
    <xf numFmtId="0" fontId="25" fillId="0" borderId="25" xfId="5" applyFont="1" applyBorder="1" applyAlignment="1" applyProtection="1">
      <alignment horizontal="center" vertical="center"/>
      <protection locked="0"/>
    </xf>
    <xf numFmtId="0" fontId="25" fillId="0" borderId="47" xfId="5" applyFont="1" applyBorder="1" applyAlignment="1" applyProtection="1">
      <alignment horizontal="center" vertical="center"/>
      <protection locked="0"/>
    </xf>
    <xf numFmtId="0" fontId="25" fillId="0" borderId="54" xfId="5" applyFont="1" applyBorder="1" applyAlignment="1" applyProtection="1">
      <alignment horizontal="center" vertical="center" wrapText="1"/>
      <protection locked="0"/>
    </xf>
    <xf numFmtId="0" fontId="25" fillId="0" borderId="54" xfId="5" applyFont="1" applyBorder="1" applyAlignment="1" applyProtection="1">
      <alignment horizontal="center" vertical="center"/>
      <protection locked="0"/>
    </xf>
    <xf numFmtId="0" fontId="25" fillId="0" borderId="5" xfId="2" applyFont="1" applyBorder="1" applyAlignment="1" applyProtection="1">
      <alignment horizontal="center" vertical="center" textRotation="255" shrinkToFit="1"/>
      <protection locked="0"/>
    </xf>
    <xf numFmtId="0" fontId="25" fillId="0" borderId="10" xfId="2" applyFont="1" applyBorder="1" applyAlignment="1" applyProtection="1">
      <alignment horizontal="center" vertical="center" textRotation="255" shrinkToFit="1"/>
      <protection locked="0"/>
    </xf>
    <xf numFmtId="0" fontId="25" fillId="0" borderId="71" xfId="2" applyFont="1" applyBorder="1" applyAlignment="1" applyProtection="1">
      <alignment horizontal="center" vertical="center" textRotation="255" shrinkToFit="1"/>
      <protection locked="0"/>
    </xf>
    <xf numFmtId="0" fontId="27" fillId="0" borderId="68" xfId="5" applyFont="1" applyBorder="1" applyAlignment="1" applyProtection="1">
      <alignment horizontal="center" vertical="center" shrinkToFit="1"/>
      <protection locked="0"/>
    </xf>
    <xf numFmtId="0" fontId="27" fillId="0" borderId="69" xfId="5" applyFont="1" applyBorder="1" applyAlignment="1" applyProtection="1">
      <alignment horizontal="center" vertical="center" shrinkToFit="1"/>
      <protection locked="0"/>
    </xf>
    <xf numFmtId="0" fontId="25" fillId="5" borderId="37" xfId="2" applyFont="1" applyFill="1" applyBorder="1" applyAlignment="1" applyProtection="1">
      <alignment horizontal="center" vertical="center" wrapText="1"/>
      <protection locked="0"/>
    </xf>
    <xf numFmtId="0" fontId="25" fillId="5" borderId="23" xfId="2" applyFont="1" applyFill="1" applyBorder="1" applyAlignment="1" applyProtection="1">
      <alignment horizontal="center" vertical="center" wrapText="1"/>
      <protection locked="0"/>
    </xf>
    <xf numFmtId="0" fontId="25" fillId="5" borderId="24" xfId="2" applyFont="1" applyFill="1" applyBorder="1" applyAlignment="1" applyProtection="1">
      <alignment horizontal="center" vertical="center" wrapText="1"/>
      <protection locked="0"/>
    </xf>
    <xf numFmtId="0" fontId="28" fillId="0" borderId="23" xfId="2" applyFont="1" applyBorder="1" applyAlignment="1" applyProtection="1">
      <alignment horizontal="left" vertical="center" wrapText="1"/>
      <protection locked="0"/>
    </xf>
    <xf numFmtId="0" fontId="28" fillId="0" borderId="24" xfId="2" applyFont="1" applyBorder="1" applyAlignment="1" applyProtection="1">
      <alignment horizontal="left" vertical="center" wrapText="1"/>
      <protection locked="0"/>
    </xf>
    <xf numFmtId="0" fontId="25" fillId="5" borderId="55" xfId="2" applyFont="1" applyFill="1" applyBorder="1" applyAlignment="1" applyProtection="1">
      <alignment horizontal="center" vertical="center" wrapText="1"/>
      <protection locked="0"/>
    </xf>
    <xf numFmtId="0" fontId="25" fillId="5" borderId="34" xfId="2" applyFont="1" applyFill="1" applyBorder="1" applyAlignment="1" applyProtection="1">
      <alignment horizontal="center" vertical="center" wrapText="1"/>
      <protection locked="0"/>
    </xf>
    <xf numFmtId="0" fontId="25" fillId="5" borderId="32" xfId="2" applyFont="1" applyFill="1" applyBorder="1" applyAlignment="1" applyProtection="1">
      <alignment horizontal="center" vertical="center" wrapText="1"/>
      <protection locked="0"/>
    </xf>
    <xf numFmtId="0" fontId="25" fillId="0" borderId="67" xfId="5" applyFont="1" applyBorder="1" applyAlignment="1" applyProtection="1">
      <alignment horizontal="center" vertical="center" shrinkToFit="1"/>
      <protection locked="0"/>
    </xf>
    <xf numFmtId="0" fontId="25" fillId="0" borderId="54" xfId="5" applyFont="1" applyBorder="1" applyAlignment="1" applyProtection="1">
      <alignment horizontal="center" vertical="center" shrinkToFit="1"/>
      <protection locked="0"/>
    </xf>
    <xf numFmtId="0" fontId="25" fillId="0" borderId="32" xfId="5" applyFont="1" applyBorder="1" applyAlignment="1" applyProtection="1">
      <alignment horizontal="center" vertical="center" wrapText="1"/>
      <protection locked="0"/>
    </xf>
    <xf numFmtId="0" fontId="25" fillId="0" borderId="32" xfId="5" applyFont="1" applyBorder="1" applyAlignment="1" applyProtection="1">
      <alignment horizontal="center" vertical="center"/>
      <protection locked="0"/>
    </xf>
    <xf numFmtId="0" fontId="25" fillId="0" borderId="55" xfId="5" applyFont="1" applyBorder="1" applyAlignment="1" applyProtection="1">
      <alignment horizontal="center" vertical="center"/>
      <protection locked="0"/>
    </xf>
    <xf numFmtId="0" fontId="25" fillId="5" borderId="8" xfId="2" applyFont="1" applyFill="1" applyBorder="1" applyAlignment="1" applyProtection="1">
      <alignment horizontal="center" vertical="center" wrapText="1"/>
      <protection locked="0"/>
    </xf>
    <xf numFmtId="0" fontId="25" fillId="5" borderId="0" xfId="2" applyFont="1" applyFill="1" applyAlignment="1" applyProtection="1">
      <alignment horizontal="center" vertical="center" wrapText="1"/>
      <protection locked="0"/>
    </xf>
    <xf numFmtId="0" fontId="25" fillId="5" borderId="70" xfId="2" applyFont="1" applyFill="1" applyBorder="1" applyAlignment="1" applyProtection="1">
      <alignment horizontal="center" vertical="center" wrapText="1"/>
      <protection locked="0"/>
    </xf>
    <xf numFmtId="0" fontId="25" fillId="5" borderId="72" xfId="2" applyFont="1" applyFill="1" applyBorder="1" applyAlignment="1" applyProtection="1">
      <alignment horizontal="center" vertical="center" wrapText="1"/>
      <protection locked="0"/>
    </xf>
    <xf numFmtId="0" fontId="25" fillId="5" borderId="73" xfId="2" applyFont="1" applyFill="1" applyBorder="1" applyAlignment="1" applyProtection="1">
      <alignment horizontal="center" vertical="center" wrapText="1"/>
      <protection locked="0"/>
    </xf>
    <xf numFmtId="0" fontId="25" fillId="5" borderId="74" xfId="2" applyFont="1" applyFill="1" applyBorder="1" applyAlignment="1" applyProtection="1">
      <alignment horizontal="center" vertical="center" wrapText="1"/>
      <protection locked="0"/>
    </xf>
    <xf numFmtId="0" fontId="2" fillId="5" borderId="75" xfId="1" applyFill="1" applyBorder="1" applyAlignment="1" applyProtection="1">
      <alignment horizontal="center" vertical="center"/>
      <protection locked="0"/>
    </xf>
    <xf numFmtId="0" fontId="2" fillId="5" borderId="73" xfId="1" applyFill="1" applyBorder="1" applyAlignment="1" applyProtection="1">
      <alignment horizontal="center" vertical="center"/>
      <protection locked="0"/>
    </xf>
    <xf numFmtId="0" fontId="23" fillId="5" borderId="73" xfId="2" applyFont="1" applyFill="1" applyBorder="1" applyAlignment="1" applyProtection="1">
      <alignment horizontal="center" vertical="center"/>
      <protection locked="0"/>
    </xf>
    <xf numFmtId="0" fontId="70" fillId="0" borderId="0" xfId="18" applyFont="1" applyAlignment="1" applyProtection="1">
      <alignment horizontal="left" vertical="center" wrapText="1"/>
      <protection locked="0"/>
    </xf>
    <xf numFmtId="0" fontId="24" fillId="0" borderId="0" xfId="18" applyFont="1" applyAlignment="1" applyProtection="1">
      <alignment horizontal="left" vertical="center" wrapText="1"/>
      <protection locked="0"/>
    </xf>
    <xf numFmtId="0" fontId="25" fillId="0" borderId="215" xfId="18" applyFont="1" applyBorder="1" applyAlignment="1" applyProtection="1">
      <alignment horizontal="left" vertical="center"/>
      <protection locked="0"/>
    </xf>
    <xf numFmtId="0" fontId="2" fillId="0" borderId="216" xfId="1" applyBorder="1" applyAlignment="1" applyProtection="1">
      <alignment horizontal="left" vertical="center"/>
      <protection locked="0"/>
    </xf>
    <xf numFmtId="0" fontId="25" fillId="0" borderId="16" xfId="18" applyFont="1" applyBorder="1" applyAlignment="1" applyProtection="1">
      <alignment horizontal="left" vertical="center"/>
      <protection locked="0"/>
    </xf>
    <xf numFmtId="0" fontId="2" fillId="0" borderId="217" xfId="1" applyBorder="1" applyAlignment="1" applyProtection="1">
      <alignment horizontal="left" vertical="center"/>
      <protection locked="0"/>
    </xf>
    <xf numFmtId="0" fontId="25" fillId="0" borderId="67" xfId="18" applyFont="1" applyBorder="1" applyAlignment="1" applyProtection="1">
      <alignment horizontal="left" vertical="center"/>
      <protection locked="0"/>
    </xf>
    <xf numFmtId="0" fontId="2" fillId="0" borderId="55" xfId="1" applyBorder="1" applyAlignment="1" applyProtection="1">
      <alignment horizontal="left" vertical="center"/>
      <protection locked="0"/>
    </xf>
    <xf numFmtId="0" fontId="25" fillId="0" borderId="32" xfId="18" applyFont="1" applyBorder="1" applyAlignment="1" applyProtection="1">
      <alignment horizontal="left" vertical="center" wrapText="1"/>
      <protection locked="0"/>
    </xf>
    <xf numFmtId="0" fontId="2" fillId="0" borderId="54" xfId="1" applyBorder="1" applyAlignment="1" applyProtection="1">
      <alignment horizontal="left" vertical="center" wrapText="1"/>
      <protection locked="0"/>
    </xf>
    <xf numFmtId="0" fontId="23" fillId="0" borderId="0" xfId="20" applyFont="1" applyAlignment="1" applyProtection="1">
      <alignment horizontal="left" vertical="top" wrapText="1"/>
      <protection locked="0"/>
    </xf>
    <xf numFmtId="0" fontId="23" fillId="0" borderId="0" xfId="20" applyFont="1" applyAlignment="1" applyProtection="1">
      <alignment horizontal="left" vertical="top"/>
      <protection locked="0"/>
    </xf>
    <xf numFmtId="0" fontId="61" fillId="0" borderId="0" xfId="14" applyFont="1" applyAlignment="1" applyProtection="1">
      <alignment horizontal="left" vertical="top"/>
      <protection locked="0"/>
    </xf>
    <xf numFmtId="0" fontId="23" fillId="0" borderId="0" xfId="18" applyFont="1" applyAlignment="1" applyProtection="1">
      <alignment horizontal="left" vertical="center" wrapText="1"/>
      <protection locked="0"/>
    </xf>
    <xf numFmtId="0" fontId="23" fillId="0" borderId="0" xfId="18" applyFont="1" applyAlignment="1" applyProtection="1">
      <alignment horizontal="left" vertical="center"/>
      <protection locked="0"/>
    </xf>
    <xf numFmtId="0" fontId="61" fillId="0" borderId="0" xfId="1" applyFont="1" applyAlignment="1" applyProtection="1">
      <alignment horizontal="left" vertical="center"/>
      <protection locked="0"/>
    </xf>
    <xf numFmtId="0" fontId="23" fillId="0" borderId="27" xfId="18" applyFont="1" applyBorder="1" applyAlignment="1" applyProtection="1">
      <alignment horizontal="left" vertical="center" wrapText="1"/>
      <protection locked="0"/>
    </xf>
    <xf numFmtId="0" fontId="23" fillId="0" borderId="46" xfId="18" applyFont="1" applyBorder="1" applyAlignment="1" applyProtection="1">
      <alignment horizontal="left" vertical="center"/>
      <protection locked="0"/>
    </xf>
    <xf numFmtId="0" fontId="23" fillId="0" borderId="25" xfId="18" applyFont="1" applyBorder="1" applyAlignment="1" applyProtection="1">
      <alignment horizontal="center" vertical="center"/>
      <protection locked="0"/>
    </xf>
    <xf numFmtId="0" fontId="23" fillId="0" borderId="84" xfId="18" applyFont="1" applyBorder="1" applyAlignment="1" applyProtection="1">
      <alignment horizontal="center" vertical="center"/>
      <protection locked="0"/>
    </xf>
    <xf numFmtId="0" fontId="23" fillId="15" borderId="16" xfId="18" applyFont="1" applyFill="1" applyBorder="1" applyAlignment="1" applyProtection="1">
      <alignment vertical="center"/>
      <protection locked="0"/>
    </xf>
    <xf numFmtId="0" fontId="23" fillId="15" borderId="216" xfId="18" applyFont="1" applyFill="1" applyBorder="1" applyAlignment="1" applyProtection="1">
      <alignment vertical="center"/>
      <protection locked="0"/>
    </xf>
    <xf numFmtId="0" fontId="23" fillId="0" borderId="21" xfId="18" applyFont="1" applyBorder="1" applyProtection="1">
      <alignment vertical="center"/>
      <protection locked="0"/>
    </xf>
    <xf numFmtId="0" fontId="23" fillId="0" borderId="37" xfId="18" applyFont="1" applyBorder="1" applyProtection="1">
      <alignment vertical="center"/>
      <protection locked="0"/>
    </xf>
    <xf numFmtId="0" fontId="23" fillId="0" borderId="21" xfId="18" applyFont="1" applyBorder="1" applyAlignment="1" applyProtection="1">
      <alignment horizontal="left" vertical="center" wrapText="1"/>
      <protection locked="0"/>
    </xf>
    <xf numFmtId="0" fontId="23" fillId="0" borderId="37" xfId="18" applyFont="1" applyBorder="1" applyAlignment="1" applyProtection="1">
      <alignment horizontal="left" vertical="center"/>
      <protection locked="0"/>
    </xf>
    <xf numFmtId="0" fontId="25" fillId="0" borderId="90" xfId="18" applyFont="1" applyBorder="1" applyAlignment="1" applyProtection="1">
      <alignment horizontal="center" vertical="center"/>
      <protection locked="0"/>
    </xf>
    <xf numFmtId="0" fontId="2" fillId="0" borderId="58" xfId="1" applyBorder="1" applyAlignment="1" applyProtection="1">
      <alignment horizontal="center" vertical="center"/>
      <protection locked="0"/>
    </xf>
    <xf numFmtId="0" fontId="23" fillId="0" borderId="3" xfId="18" applyFont="1" applyBorder="1" applyAlignment="1" applyProtection="1">
      <alignment horizontal="center" vertical="center"/>
      <protection locked="0"/>
    </xf>
    <xf numFmtId="0" fontId="2" fillId="0" borderId="57" xfId="1" applyBorder="1" applyAlignment="1" applyProtection="1">
      <alignment horizontal="center" vertical="center"/>
      <protection locked="0"/>
    </xf>
    <xf numFmtId="0" fontId="26" fillId="0" borderId="25" xfId="18" applyFont="1" applyBorder="1" applyAlignment="1" applyProtection="1">
      <alignment horizontal="left" vertical="center" wrapText="1"/>
      <protection locked="0"/>
    </xf>
    <xf numFmtId="0" fontId="26" fillId="0" borderId="84" xfId="18" applyFont="1" applyBorder="1" applyAlignment="1" applyProtection="1">
      <alignment horizontal="left" vertical="center" wrapText="1"/>
      <protection locked="0"/>
    </xf>
    <xf numFmtId="0" fontId="25" fillId="0" borderId="206" xfId="18" applyFont="1" applyBorder="1" applyAlignment="1" applyProtection="1">
      <alignment horizontal="center" vertical="center"/>
      <protection locked="0"/>
    </xf>
    <xf numFmtId="0" fontId="25" fillId="0" borderId="189" xfId="18" applyFont="1" applyBorder="1" applyAlignment="1" applyProtection="1">
      <alignment horizontal="center" vertical="center"/>
      <protection locked="0"/>
    </xf>
    <xf numFmtId="0" fontId="25" fillId="0" borderId="207" xfId="18" applyFont="1" applyBorder="1" applyAlignment="1" applyProtection="1">
      <alignment horizontal="left" vertical="center" wrapText="1"/>
      <protection locked="0"/>
    </xf>
    <xf numFmtId="0" fontId="25" fillId="0" borderId="208" xfId="18" applyFont="1" applyBorder="1" applyAlignment="1" applyProtection="1">
      <alignment horizontal="left" vertical="center" wrapText="1"/>
      <protection locked="0"/>
    </xf>
    <xf numFmtId="0" fontId="25" fillId="0" borderId="209" xfId="18" applyFont="1" applyBorder="1" applyAlignment="1" applyProtection="1">
      <alignment horizontal="left" vertical="center" wrapText="1"/>
      <protection locked="0"/>
    </xf>
    <xf numFmtId="0" fontId="25" fillId="0" borderId="210" xfId="18" applyFont="1" applyBorder="1" applyAlignment="1" applyProtection="1">
      <alignment horizontal="center" vertical="center"/>
      <protection locked="0"/>
    </xf>
    <xf numFmtId="0" fontId="25" fillId="0" borderId="211" xfId="18" applyFont="1" applyBorder="1" applyAlignment="1" applyProtection="1">
      <alignment horizontal="center" vertical="center"/>
      <protection locked="0"/>
    </xf>
    <xf numFmtId="0" fontId="25" fillId="0" borderId="212" xfId="18" applyFont="1" applyBorder="1" applyAlignment="1" applyProtection="1">
      <alignment horizontal="left" vertical="center" wrapText="1"/>
      <protection locked="0"/>
    </xf>
    <xf numFmtId="0" fontId="25" fillId="0" borderId="213" xfId="18" applyFont="1" applyBorder="1" applyAlignment="1" applyProtection="1">
      <alignment horizontal="left" vertical="center" wrapText="1"/>
      <protection locked="0"/>
    </xf>
    <xf numFmtId="0" fontId="25" fillId="0" borderId="214" xfId="18" applyFont="1" applyBorder="1" applyAlignment="1" applyProtection="1">
      <alignment horizontal="left" vertical="center" wrapText="1"/>
      <protection locked="0"/>
    </xf>
    <xf numFmtId="0" fontId="67" fillId="0" borderId="0" xfId="18" applyFont="1" applyAlignment="1" applyProtection="1">
      <alignment horizontal="left" wrapText="1"/>
      <protection locked="0"/>
    </xf>
    <xf numFmtId="0" fontId="67" fillId="0" borderId="0" xfId="18" applyFont="1" applyAlignment="1" applyProtection="1">
      <alignment horizontal="left"/>
      <protection locked="0"/>
    </xf>
    <xf numFmtId="0" fontId="25" fillId="7" borderId="47" xfId="20" applyFont="1" applyFill="1" applyBorder="1" applyAlignment="1" applyProtection="1">
      <alignment horizontal="center" vertical="center"/>
      <protection locked="0"/>
    </xf>
    <xf numFmtId="0" fontId="25" fillId="7" borderId="89" xfId="20" applyFont="1" applyFill="1" applyBorder="1" applyAlignment="1" applyProtection="1">
      <alignment horizontal="center" vertical="center"/>
      <protection locked="0"/>
    </xf>
    <xf numFmtId="0" fontId="69" fillId="0" borderId="85" xfId="19" applyBorder="1" applyAlignment="1" applyProtection="1">
      <alignment horizontal="left" vertical="center" wrapText="1"/>
      <protection locked="0"/>
    </xf>
    <xf numFmtId="0" fontId="69" fillId="0" borderId="86" xfId="19" applyBorder="1" applyAlignment="1" applyProtection="1">
      <alignment horizontal="left" vertical="center" wrapText="1"/>
      <protection locked="0"/>
    </xf>
    <xf numFmtId="0" fontId="23" fillId="0" borderId="0" xfId="20" applyFont="1" applyAlignment="1" applyProtection="1">
      <alignment horizontal="left" vertical="center" wrapText="1"/>
      <protection locked="0"/>
    </xf>
    <xf numFmtId="0" fontId="23" fillId="0" borderId="0" xfId="20" applyFont="1" applyAlignment="1" applyProtection="1">
      <alignment horizontal="left" vertical="center"/>
      <protection locked="0"/>
    </xf>
    <xf numFmtId="0" fontId="61" fillId="0" borderId="0" xfId="14" applyFont="1" applyAlignment="1" applyProtection="1">
      <alignment horizontal="left" vertical="center"/>
      <protection locked="0"/>
    </xf>
    <xf numFmtId="0" fontId="25" fillId="0" borderId="200" xfId="18" applyFont="1" applyBorder="1" applyAlignment="1" applyProtection="1">
      <alignment horizontal="center" vertical="center"/>
      <protection locked="0"/>
    </xf>
    <xf numFmtId="0" fontId="25" fillId="0" borderId="201" xfId="18" applyFont="1" applyBorder="1" applyAlignment="1" applyProtection="1">
      <alignment horizontal="center" vertical="center"/>
      <protection locked="0"/>
    </xf>
    <xf numFmtId="0" fontId="25" fillId="0" borderId="202" xfId="18" applyFont="1" applyBorder="1" applyAlignment="1" applyProtection="1">
      <alignment horizontal="center" vertical="center"/>
      <protection locked="0"/>
    </xf>
    <xf numFmtId="0" fontId="25" fillId="0" borderId="203" xfId="18" applyFont="1" applyBorder="1" applyAlignment="1" applyProtection="1">
      <alignment horizontal="center" vertical="center"/>
      <protection locked="0"/>
    </xf>
    <xf numFmtId="0" fontId="25" fillId="0" borderId="204" xfId="18" applyFont="1" applyBorder="1" applyAlignment="1" applyProtection="1">
      <alignment horizontal="center" vertical="center"/>
      <protection locked="0"/>
    </xf>
    <xf numFmtId="0" fontId="23" fillId="0" borderId="15" xfId="18" applyFont="1" applyBorder="1" applyAlignment="1" applyProtection="1">
      <alignment horizontal="center" vertical="center" textRotation="255" wrapText="1"/>
      <protection locked="0"/>
    </xf>
    <xf numFmtId="0" fontId="23" fillId="0" borderId="7" xfId="18" applyFont="1" applyBorder="1" applyAlignment="1" applyProtection="1">
      <alignment horizontal="center" vertical="center" textRotation="255" wrapText="1"/>
      <protection locked="0"/>
    </xf>
    <xf numFmtId="0" fontId="23" fillId="0" borderId="31" xfId="18" applyFont="1" applyBorder="1" applyAlignment="1" applyProtection="1">
      <alignment horizontal="center" vertical="center" textRotation="255" wrapText="1"/>
      <protection locked="0"/>
    </xf>
    <xf numFmtId="0" fontId="66" fillId="0" borderId="0" xfId="18" applyFont="1" applyAlignment="1" applyProtection="1">
      <alignment vertical="center" wrapText="1"/>
      <protection locked="0"/>
    </xf>
    <xf numFmtId="0" fontId="23" fillId="15" borderId="21" xfId="18" applyFont="1" applyFill="1" applyBorder="1" applyAlignment="1" applyProtection="1">
      <alignment horizontal="left" vertical="center" wrapText="1"/>
      <protection locked="0"/>
    </xf>
    <xf numFmtId="0" fontId="23" fillId="15" borderId="37" xfId="18" applyFont="1" applyFill="1" applyBorder="1" applyAlignment="1" applyProtection="1">
      <alignment horizontal="left" vertical="center" wrapText="1"/>
      <protection locked="0"/>
    </xf>
    <xf numFmtId="0" fontId="23" fillId="0" borderId="21" xfId="18" applyFont="1" applyBorder="1" applyAlignment="1" applyProtection="1">
      <alignment horizontal="left" vertical="center"/>
      <protection locked="0"/>
    </xf>
    <xf numFmtId="0" fontId="25" fillId="0" borderId="197" xfId="18" applyFont="1" applyBorder="1" applyAlignment="1" applyProtection="1">
      <alignment horizontal="center" vertical="center"/>
      <protection locked="0"/>
    </xf>
    <xf numFmtId="0" fontId="25" fillId="0" borderId="198" xfId="18" applyFont="1" applyBorder="1" applyAlignment="1" applyProtection="1">
      <alignment horizontal="center" vertical="center"/>
      <protection locked="0"/>
    </xf>
    <xf numFmtId="0" fontId="23" fillId="0" borderId="23" xfId="18" applyFont="1" applyBorder="1" applyAlignment="1" applyProtection="1">
      <alignment horizontal="center" vertical="center"/>
      <protection locked="0"/>
    </xf>
    <xf numFmtId="0" fontId="25" fillId="10" borderId="21" xfId="18" applyFont="1" applyFill="1" applyBorder="1" applyAlignment="1" applyProtection="1">
      <alignment horizontal="center" vertical="center" shrinkToFit="1"/>
      <protection locked="0"/>
    </xf>
    <xf numFmtId="0" fontId="25" fillId="10" borderId="37" xfId="18" applyFont="1" applyFill="1" applyBorder="1" applyAlignment="1" applyProtection="1">
      <alignment horizontal="center" vertical="center" shrinkToFit="1"/>
      <protection locked="0"/>
    </xf>
    <xf numFmtId="0" fontId="25" fillId="10" borderId="23" xfId="18" applyFont="1" applyFill="1" applyBorder="1" applyAlignment="1" applyProtection="1">
      <alignment horizontal="center" vertical="center" shrinkToFit="1"/>
      <protection locked="0"/>
    </xf>
    <xf numFmtId="0" fontId="23" fillId="0" borderId="21" xfId="18" applyFont="1" applyBorder="1" applyAlignment="1" applyProtection="1">
      <alignment horizontal="center" vertical="center"/>
      <protection locked="0"/>
    </xf>
    <xf numFmtId="0" fontId="23" fillId="0" borderId="37" xfId="18" applyFont="1" applyBorder="1" applyAlignment="1" applyProtection="1">
      <alignment horizontal="center" vertical="center"/>
      <protection locked="0"/>
    </xf>
    <xf numFmtId="0" fontId="25" fillId="13" borderId="25" xfId="18" applyFont="1" applyFill="1" applyBorder="1" applyAlignment="1" applyProtection="1">
      <alignment horizontal="center" vertical="center" shrinkToFit="1"/>
      <protection hidden="1"/>
    </xf>
    <xf numFmtId="0" fontId="23" fillId="0" borderId="20" xfId="18" applyFont="1" applyBorder="1" applyAlignment="1" applyProtection="1">
      <alignment horizontal="center" vertical="center"/>
      <protection locked="0"/>
    </xf>
    <xf numFmtId="0" fontId="25" fillId="13" borderId="23" xfId="18" applyFont="1" applyFill="1" applyBorder="1" applyAlignment="1" applyProtection="1">
      <alignment horizontal="center" vertical="center" shrinkToFit="1"/>
      <protection hidden="1"/>
    </xf>
    <xf numFmtId="0" fontId="25" fillId="10" borderId="26" xfId="18" applyFont="1" applyFill="1" applyBorder="1" applyAlignment="1" applyProtection="1">
      <alignment horizontal="center" vertical="center" shrinkToFit="1"/>
      <protection locked="0"/>
    </xf>
    <xf numFmtId="0" fontId="67" fillId="0" borderId="189" xfId="18" applyFont="1" applyBorder="1" applyAlignment="1" applyProtection="1">
      <alignment horizontal="center" vertical="center" wrapText="1"/>
      <protection locked="0"/>
    </xf>
    <xf numFmtId="0" fontId="67" fillId="0" borderId="190" xfId="18" applyFont="1" applyBorder="1" applyAlignment="1" applyProtection="1">
      <alignment horizontal="center" vertical="center"/>
      <protection locked="0"/>
    </xf>
    <xf numFmtId="0" fontId="67" fillId="0" borderId="191" xfId="18" applyFont="1" applyBorder="1" applyAlignment="1" applyProtection="1">
      <alignment horizontal="center" vertical="center"/>
      <protection locked="0"/>
    </xf>
    <xf numFmtId="0" fontId="67" fillId="0" borderId="192" xfId="18" applyFont="1" applyBorder="1" applyAlignment="1" applyProtection="1">
      <alignment horizontal="center" vertical="center"/>
      <protection locked="0"/>
    </xf>
    <xf numFmtId="0" fontId="67" fillId="0" borderId="193" xfId="18" applyFont="1" applyBorder="1" applyAlignment="1" applyProtection="1">
      <alignment horizontal="center" vertical="center"/>
      <protection locked="0"/>
    </xf>
    <xf numFmtId="0" fontId="67" fillId="0" borderId="194" xfId="18" applyFont="1" applyBorder="1" applyAlignment="1" applyProtection="1">
      <alignment horizontal="center" vertical="center"/>
      <protection locked="0"/>
    </xf>
    <xf numFmtId="0" fontId="24" fillId="0" borderId="152" xfId="18" applyFont="1" applyBorder="1" applyAlignment="1" applyProtection="1">
      <alignment horizontal="center" vertical="center" wrapText="1"/>
      <protection locked="0"/>
    </xf>
    <xf numFmtId="0" fontId="24" fillId="0" borderId="0" xfId="18" applyFont="1" applyAlignment="1" applyProtection="1">
      <alignment horizontal="center" vertical="center" wrapText="1"/>
      <protection locked="0"/>
    </xf>
    <xf numFmtId="0" fontId="25" fillId="0" borderId="80" xfId="8" applyFont="1" applyBorder="1" applyAlignment="1" applyProtection="1">
      <alignment horizontal="center" vertical="center"/>
      <protection locked="0"/>
    </xf>
    <xf numFmtId="0" fontId="25" fillId="0" borderId="20" xfId="8" applyFont="1" applyBorder="1" applyAlignment="1" applyProtection="1">
      <alignment horizontal="center" vertical="center"/>
      <protection locked="0"/>
    </xf>
    <xf numFmtId="0" fontId="25" fillId="0" borderId="37" xfId="8" applyFont="1" applyBorder="1" applyAlignment="1" applyProtection="1">
      <alignment horizontal="center" vertical="center"/>
      <protection locked="0"/>
    </xf>
    <xf numFmtId="0" fontId="24" fillId="6" borderId="21" xfId="8" applyFont="1" applyFill="1" applyBorder="1" applyAlignment="1" applyProtection="1">
      <alignment horizontal="center" vertical="center" shrinkToFit="1"/>
      <protection hidden="1"/>
    </xf>
    <xf numFmtId="0" fontId="24" fillId="6" borderId="20" xfId="8" applyFont="1" applyFill="1" applyBorder="1" applyAlignment="1" applyProtection="1">
      <alignment horizontal="center" vertical="center" shrinkToFit="1"/>
      <protection hidden="1"/>
    </xf>
    <xf numFmtId="0" fontId="24" fillId="6" borderId="53" xfId="8" applyFont="1" applyFill="1" applyBorder="1" applyAlignment="1" applyProtection="1">
      <alignment horizontal="center" vertical="center" shrinkToFit="1"/>
      <protection hidden="1"/>
    </xf>
    <xf numFmtId="0" fontId="29" fillId="0" borderId="0" xfId="6" applyFont="1" applyAlignment="1" applyProtection="1">
      <alignment horizontal="right" vertical="center"/>
      <protection locked="0"/>
    </xf>
    <xf numFmtId="0" fontId="23" fillId="0" borderId="0" xfId="6" applyFont="1" applyAlignment="1" applyProtection="1">
      <alignment horizontal="center" vertical="center"/>
      <protection locked="0"/>
    </xf>
    <xf numFmtId="0" fontId="25" fillId="0" borderId="0" xfId="6" applyFont="1" applyAlignment="1" applyProtection="1">
      <alignment horizontal="center" vertical="center"/>
      <protection locked="0"/>
    </xf>
    <xf numFmtId="0" fontId="25" fillId="0" borderId="77" xfId="8" applyFont="1" applyBorder="1" applyAlignment="1" applyProtection="1">
      <alignment horizontal="center" vertical="center"/>
      <protection locked="0"/>
    </xf>
    <xf numFmtId="0" fontId="25" fillId="0" borderId="68" xfId="8" applyFont="1" applyBorder="1" applyAlignment="1" applyProtection="1">
      <alignment horizontal="center" vertical="center"/>
      <protection locked="0"/>
    </xf>
    <xf numFmtId="0" fontId="25" fillId="0" borderId="78" xfId="8" applyFont="1" applyBorder="1" applyAlignment="1" applyProtection="1">
      <alignment horizontal="center" vertical="center"/>
      <protection locked="0"/>
    </xf>
    <xf numFmtId="0" fontId="24" fillId="6" borderId="79" xfId="8" applyFont="1" applyFill="1" applyBorder="1" applyAlignment="1" applyProtection="1">
      <alignment horizontal="center" vertical="center" shrinkToFit="1"/>
      <protection hidden="1"/>
    </xf>
    <xf numFmtId="0" fontId="24" fillId="6" borderId="68" xfId="8" applyFont="1" applyFill="1" applyBorder="1" applyAlignment="1" applyProtection="1">
      <alignment horizontal="center" vertical="center" shrinkToFit="1"/>
      <protection hidden="1"/>
    </xf>
    <xf numFmtId="0" fontId="24" fillId="6" borderId="69" xfId="8" applyFont="1" applyFill="1" applyBorder="1" applyAlignment="1" applyProtection="1">
      <alignment horizontal="center" vertical="center" shrinkToFit="1"/>
      <protection hidden="1"/>
    </xf>
    <xf numFmtId="0" fontId="23" fillId="0" borderId="21" xfId="6" applyFont="1" applyBorder="1" applyAlignment="1" applyProtection="1">
      <alignment horizontal="center" vertical="center"/>
      <protection locked="0"/>
    </xf>
    <xf numFmtId="0" fontId="23" fillId="0" borderId="53" xfId="6" applyFont="1" applyBorder="1" applyAlignment="1" applyProtection="1">
      <alignment horizontal="center" vertical="center"/>
      <protection locked="0"/>
    </xf>
    <xf numFmtId="0" fontId="25" fillId="0" borderId="67" xfId="8" applyFont="1" applyBorder="1" applyAlignment="1" applyProtection="1">
      <alignment horizontal="center" vertical="center"/>
      <protection locked="0"/>
    </xf>
    <xf numFmtId="0" fontId="25" fillId="0" borderId="54" xfId="8" applyFont="1" applyBorder="1" applyAlignment="1" applyProtection="1">
      <alignment horizontal="center" vertical="center"/>
      <protection locked="0"/>
    </xf>
    <xf numFmtId="0" fontId="25" fillId="0" borderId="32" xfId="8" applyFont="1" applyBorder="1" applyAlignment="1" applyProtection="1">
      <alignment horizontal="center" vertical="center"/>
      <protection locked="0"/>
    </xf>
    <xf numFmtId="0" fontId="25" fillId="0" borderId="55" xfId="8" applyFont="1" applyBorder="1" applyAlignment="1" applyProtection="1">
      <alignment horizontal="center" vertical="center"/>
      <protection locked="0"/>
    </xf>
    <xf numFmtId="0" fontId="31" fillId="7" borderId="32" xfId="8" applyFont="1" applyFill="1" applyBorder="1" applyAlignment="1" applyProtection="1">
      <alignment horizontal="center" vertical="center" shrinkToFit="1"/>
      <protection locked="0"/>
    </xf>
    <xf numFmtId="0" fontId="31" fillId="7" borderId="54" xfId="8" applyFont="1" applyFill="1" applyBorder="1" applyAlignment="1" applyProtection="1">
      <alignment horizontal="center" vertical="center" shrinkToFit="1"/>
      <protection locked="0"/>
    </xf>
    <xf numFmtId="0" fontId="24" fillId="7" borderId="32" xfId="8" applyFont="1" applyFill="1" applyBorder="1" applyAlignment="1" applyProtection="1">
      <alignment horizontal="left" vertical="center" shrinkToFit="1"/>
      <protection locked="0"/>
    </xf>
    <xf numFmtId="0" fontId="24" fillId="7" borderId="54" xfId="8" applyFont="1" applyFill="1" applyBorder="1" applyAlignment="1" applyProtection="1">
      <alignment horizontal="left" vertical="center" shrinkToFit="1"/>
      <protection locked="0"/>
    </xf>
    <xf numFmtId="0" fontId="24" fillId="7" borderId="56" xfId="8" applyFont="1" applyFill="1" applyBorder="1" applyAlignment="1" applyProtection="1">
      <alignment horizontal="left" vertical="center" shrinkToFit="1"/>
      <protection locked="0"/>
    </xf>
    <xf numFmtId="0" fontId="23" fillId="0" borderId="2" xfId="6" applyFont="1" applyBorder="1" applyAlignment="1" applyProtection="1">
      <alignment horizontal="center" vertical="center"/>
      <protection locked="0"/>
    </xf>
    <xf numFmtId="0" fontId="23" fillId="0" borderId="6" xfId="6" applyFont="1" applyBorder="1" applyAlignment="1" applyProtection="1">
      <alignment horizontal="center" vertical="center"/>
      <protection locked="0"/>
    </xf>
    <xf numFmtId="0" fontId="23" fillId="0" borderId="7" xfId="6" applyFont="1" applyBorder="1" applyAlignment="1" applyProtection="1">
      <alignment horizontal="center" vertical="center"/>
      <protection locked="0"/>
    </xf>
    <xf numFmtId="0" fontId="23" fillId="0" borderId="11" xfId="6" applyFont="1" applyBorder="1" applyAlignment="1" applyProtection="1">
      <alignment horizontal="center" vertical="center"/>
      <protection locked="0"/>
    </xf>
    <xf numFmtId="0" fontId="23" fillId="0" borderId="31" xfId="6" applyFont="1" applyBorder="1" applyAlignment="1" applyProtection="1">
      <alignment horizontal="center" vertical="center"/>
      <protection locked="0"/>
    </xf>
    <xf numFmtId="0" fontId="23" fillId="0" borderId="84" xfId="6" applyFont="1" applyBorder="1" applyAlignment="1" applyProtection="1">
      <alignment horizontal="center" vertical="center"/>
      <protection locked="0"/>
    </xf>
    <xf numFmtId="0" fontId="23" fillId="0" borderId="6" xfId="6" applyFont="1" applyBorder="1" applyAlignment="1" applyProtection="1">
      <alignment horizontal="center" vertical="center" wrapText="1"/>
      <protection locked="0"/>
    </xf>
    <xf numFmtId="0" fontId="23" fillId="0" borderId="11" xfId="6" applyFont="1" applyBorder="1" applyAlignment="1" applyProtection="1">
      <alignment horizontal="center" vertical="center" wrapText="1"/>
      <protection locked="0"/>
    </xf>
    <xf numFmtId="0" fontId="23" fillId="0" borderId="84" xfId="6" applyFont="1" applyBorder="1" applyAlignment="1" applyProtection="1">
      <alignment horizontal="center" vertical="center" wrapText="1"/>
      <protection locked="0"/>
    </xf>
    <xf numFmtId="0" fontId="23" fillId="0" borderId="3" xfId="6" applyFont="1" applyBorder="1" applyAlignment="1" applyProtection="1">
      <alignment horizontal="center" vertical="center"/>
      <protection locked="0"/>
    </xf>
    <xf numFmtId="0" fontId="2" fillId="0" borderId="58" xfId="1" applyBorder="1" applyProtection="1">
      <protection locked="0"/>
    </xf>
    <xf numFmtId="0" fontId="2" fillId="0" borderId="8" xfId="1" applyBorder="1" applyProtection="1">
      <protection locked="0"/>
    </xf>
    <xf numFmtId="0" fontId="2" fillId="0" borderId="48" xfId="1" applyBorder="1" applyProtection="1">
      <protection locked="0"/>
    </xf>
    <xf numFmtId="0" fontId="2" fillId="0" borderId="85" xfId="1" applyBorder="1" applyProtection="1">
      <protection locked="0"/>
    </xf>
    <xf numFmtId="0" fontId="2" fillId="0" borderId="86" xfId="1" applyBorder="1" applyProtection="1">
      <protection locked="0"/>
    </xf>
    <xf numFmtId="0" fontId="23" fillId="0" borderId="38" xfId="6" applyFont="1" applyBorder="1" applyAlignment="1" applyProtection="1">
      <alignment horizontal="center" vertical="center"/>
      <protection locked="0"/>
    </xf>
    <xf numFmtId="0" fontId="23" fillId="0" borderId="82" xfId="6" applyFont="1" applyBorder="1" applyAlignment="1" applyProtection="1">
      <alignment horizontal="center" vertical="center"/>
      <protection locked="0"/>
    </xf>
    <xf numFmtId="0" fontId="23" fillId="0" borderId="79" xfId="6" applyFont="1" applyBorder="1" applyAlignment="1" applyProtection="1">
      <alignment horizontal="center" vertical="center"/>
      <protection locked="0"/>
    </xf>
    <xf numFmtId="0" fontId="28" fillId="5" borderId="21" xfId="6" applyFont="1" applyFill="1" applyBorder="1" applyAlignment="1" applyProtection="1">
      <alignment horizontal="center" vertical="center" shrinkToFit="1"/>
      <protection locked="0"/>
    </xf>
    <xf numFmtId="0" fontId="28" fillId="5" borderId="53" xfId="6" applyFont="1" applyFill="1" applyBorder="1" applyAlignment="1" applyProtection="1">
      <alignment horizontal="center" vertical="center" shrinkToFit="1"/>
      <protection locked="0"/>
    </xf>
    <xf numFmtId="0" fontId="23" fillId="0" borderId="32" xfId="6" applyFont="1" applyBorder="1" applyAlignment="1" applyProtection="1">
      <alignment horizontal="center" vertical="center"/>
      <protection locked="0"/>
    </xf>
    <xf numFmtId="0" fontId="23" fillId="0" borderId="56" xfId="6" applyFont="1" applyBorder="1" applyAlignment="1" applyProtection="1">
      <alignment horizontal="center" vertical="center"/>
      <protection locked="0"/>
    </xf>
    <xf numFmtId="0" fontId="23" fillId="0" borderId="83" xfId="6" applyFont="1" applyBorder="1" applyAlignment="1" applyProtection="1">
      <alignment horizontal="center" vertical="center"/>
      <protection locked="0"/>
    </xf>
    <xf numFmtId="0" fontId="23" fillId="0" borderId="78" xfId="6" applyFont="1" applyBorder="1" applyAlignment="1" applyProtection="1">
      <alignment horizontal="center" vertical="center"/>
      <protection locked="0"/>
    </xf>
    <xf numFmtId="0" fontId="23" fillId="0" borderId="20" xfId="6" applyFont="1" applyBorder="1" applyAlignment="1" applyProtection="1">
      <alignment horizontal="center" vertical="center"/>
      <protection locked="0"/>
    </xf>
    <xf numFmtId="0" fontId="33" fillId="9" borderId="87" xfId="6" applyFont="1" applyFill="1" applyBorder="1" applyAlignment="1" applyProtection="1">
      <alignment horizontal="center" vertical="center"/>
      <protection locked="0"/>
    </xf>
    <xf numFmtId="0" fontId="33" fillId="9" borderId="1" xfId="6" applyFont="1" applyFill="1" applyBorder="1" applyAlignment="1" applyProtection="1">
      <alignment horizontal="center" vertical="center"/>
      <protection locked="0"/>
    </xf>
    <xf numFmtId="0" fontId="33" fillId="9" borderId="86" xfId="6" applyFont="1" applyFill="1" applyBorder="1" applyAlignment="1" applyProtection="1">
      <alignment horizontal="center" vertical="center"/>
      <protection locked="0"/>
    </xf>
    <xf numFmtId="0" fontId="23" fillId="9" borderId="34" xfId="6" applyFont="1" applyFill="1" applyBorder="1" applyAlignment="1" applyProtection="1">
      <alignment horizontal="center" vertical="center" shrinkToFit="1"/>
      <protection locked="0"/>
    </xf>
    <xf numFmtId="0" fontId="23" fillId="9" borderId="85" xfId="6" applyFont="1" applyFill="1" applyBorder="1" applyAlignment="1" applyProtection="1">
      <alignment horizontal="center" vertical="center"/>
      <protection locked="0"/>
    </xf>
    <xf numFmtId="0" fontId="23" fillId="9" borderId="1" xfId="6" applyFont="1" applyFill="1" applyBorder="1" applyAlignment="1" applyProtection="1">
      <alignment horizontal="center" vertical="center"/>
      <protection locked="0"/>
    </xf>
    <xf numFmtId="0" fontId="23" fillId="9" borderId="88" xfId="6" applyFont="1" applyFill="1" applyBorder="1" applyAlignment="1" applyProtection="1">
      <alignment horizontal="center" vertical="center"/>
      <protection locked="0"/>
    </xf>
    <xf numFmtId="0" fontId="33" fillId="8" borderId="87" xfId="6" applyFont="1" applyFill="1" applyBorder="1" applyAlignment="1" applyProtection="1">
      <alignment horizontal="center" vertical="center"/>
      <protection locked="0"/>
    </xf>
    <xf numFmtId="0" fontId="33" fillId="8" borderId="1" xfId="6" applyFont="1" applyFill="1" applyBorder="1" applyAlignment="1" applyProtection="1">
      <alignment horizontal="center" vertical="center"/>
      <protection locked="0"/>
    </xf>
    <xf numFmtId="0" fontId="33" fillId="8" borderId="86" xfId="6" applyFont="1" applyFill="1" applyBorder="1" applyAlignment="1" applyProtection="1">
      <alignment horizontal="center" vertical="center"/>
      <protection locked="0"/>
    </xf>
    <xf numFmtId="0" fontId="23" fillId="8" borderId="34" xfId="6" applyFont="1" applyFill="1" applyBorder="1" applyAlignment="1" applyProtection="1">
      <alignment horizontal="center" vertical="center" shrinkToFit="1"/>
      <protection locked="0"/>
    </xf>
    <xf numFmtId="0" fontId="23" fillId="8" borderId="85" xfId="6" applyFont="1" applyFill="1" applyBorder="1" applyAlignment="1" applyProtection="1">
      <alignment horizontal="center" vertical="center"/>
      <protection locked="0"/>
    </xf>
    <xf numFmtId="0" fontId="23" fillId="8" borderId="1" xfId="6" applyFont="1" applyFill="1" applyBorder="1" applyAlignment="1" applyProtection="1">
      <alignment horizontal="center" vertical="center"/>
      <protection locked="0"/>
    </xf>
    <xf numFmtId="0" fontId="23" fillId="8" borderId="88" xfId="6" applyFont="1" applyFill="1" applyBorder="1" applyAlignment="1" applyProtection="1">
      <alignment horizontal="center" vertical="center"/>
      <protection locked="0"/>
    </xf>
    <xf numFmtId="0" fontId="23" fillId="0" borderId="90" xfId="6" applyFont="1" applyBorder="1" applyAlignment="1" applyProtection="1">
      <alignment horizontal="left" vertical="center"/>
      <protection locked="0"/>
    </xf>
    <xf numFmtId="0" fontId="23" fillId="0" borderId="57" xfId="6" applyFont="1" applyBorder="1" applyAlignment="1" applyProtection="1">
      <alignment horizontal="left" vertical="center"/>
      <protection locked="0"/>
    </xf>
    <xf numFmtId="0" fontId="23" fillId="0" borderId="81" xfId="6" applyFont="1" applyBorder="1" applyAlignment="1" applyProtection="1">
      <alignment horizontal="left" vertical="center"/>
      <protection locked="0"/>
    </xf>
    <xf numFmtId="0" fontId="28" fillId="7" borderId="91" xfId="6" applyFont="1" applyFill="1" applyBorder="1" applyAlignment="1" applyProtection="1">
      <alignment horizontal="left" vertical="center"/>
      <protection locked="0"/>
    </xf>
    <xf numFmtId="0" fontId="28" fillId="7" borderId="92" xfId="6" applyFont="1" applyFill="1" applyBorder="1" applyAlignment="1" applyProtection="1">
      <alignment horizontal="left" vertical="center"/>
      <protection locked="0"/>
    </xf>
    <xf numFmtId="0" fontId="23" fillId="7" borderId="92" xfId="6" applyFont="1" applyFill="1" applyBorder="1" applyAlignment="1" applyProtection="1">
      <alignment horizontal="center" vertical="center" shrinkToFit="1"/>
      <protection locked="0"/>
    </xf>
    <xf numFmtId="0" fontId="23" fillId="7" borderId="92" xfId="6" applyFont="1" applyFill="1" applyBorder="1" applyAlignment="1" applyProtection="1">
      <alignment horizontal="center" vertical="center"/>
      <protection locked="0"/>
    </xf>
    <xf numFmtId="0" fontId="23" fillId="7" borderId="93" xfId="6" applyFont="1" applyFill="1" applyBorder="1" applyAlignment="1" applyProtection="1">
      <alignment horizontal="center" vertical="center"/>
      <protection locked="0"/>
    </xf>
    <xf numFmtId="0" fontId="28" fillId="8" borderId="91" xfId="6" applyFont="1" applyFill="1" applyBorder="1" applyAlignment="1" applyProtection="1">
      <alignment horizontal="left" vertical="center"/>
      <protection locked="0"/>
    </xf>
    <xf numFmtId="0" fontId="28" fillId="8" borderId="92" xfId="6" applyFont="1" applyFill="1" applyBorder="1" applyAlignment="1" applyProtection="1">
      <alignment horizontal="left" vertical="center"/>
      <protection locked="0"/>
    </xf>
    <xf numFmtId="0" fontId="23" fillId="8" borderId="23" xfId="6" applyFont="1" applyFill="1" applyBorder="1" applyAlignment="1" applyProtection="1">
      <alignment horizontal="center" vertical="center" shrinkToFit="1"/>
      <protection locked="0"/>
    </xf>
    <xf numFmtId="0" fontId="23" fillId="8" borderId="23" xfId="6" applyFont="1" applyFill="1" applyBorder="1" applyAlignment="1" applyProtection="1">
      <alignment horizontal="center" vertical="center"/>
      <protection locked="0"/>
    </xf>
    <xf numFmtId="0" fontId="23" fillId="8" borderId="21" xfId="6" applyFont="1" applyFill="1" applyBorder="1" applyAlignment="1" applyProtection="1">
      <alignment horizontal="center" vertical="center"/>
      <protection locked="0"/>
    </xf>
    <xf numFmtId="0" fontId="23" fillId="7" borderId="23" xfId="6" applyFont="1" applyFill="1" applyBorder="1" applyAlignment="1" applyProtection="1">
      <alignment horizontal="center" vertical="center" shrinkToFit="1"/>
      <protection locked="0"/>
    </xf>
    <xf numFmtId="0" fontId="23" fillId="7" borderId="23" xfId="6" applyFont="1" applyFill="1" applyBorder="1" applyAlignment="1" applyProtection="1">
      <alignment horizontal="center" vertical="center"/>
      <protection locked="0"/>
    </xf>
    <xf numFmtId="0" fontId="23" fillId="7" borderId="21" xfId="6" applyFont="1" applyFill="1" applyBorder="1" applyAlignment="1" applyProtection="1">
      <alignment horizontal="center" vertical="center"/>
      <protection locked="0"/>
    </xf>
    <xf numFmtId="0" fontId="23" fillId="7" borderId="21" xfId="6" applyFont="1" applyFill="1" applyBorder="1" applyAlignment="1" applyProtection="1">
      <alignment horizontal="center" vertical="center" shrinkToFit="1"/>
      <protection locked="0"/>
    </xf>
    <xf numFmtId="0" fontId="23" fillId="7" borderId="20" xfId="6" applyFont="1" applyFill="1" applyBorder="1" applyAlignment="1" applyProtection="1">
      <alignment horizontal="center" vertical="center" shrinkToFit="1"/>
      <protection locked="0"/>
    </xf>
    <xf numFmtId="0" fontId="23" fillId="7" borderId="37" xfId="6" applyFont="1" applyFill="1" applyBorder="1" applyAlignment="1" applyProtection="1">
      <alignment horizontal="center" vertical="center" shrinkToFit="1"/>
      <protection locked="0"/>
    </xf>
    <xf numFmtId="0" fontId="23" fillId="7" borderId="20" xfId="6" applyFont="1" applyFill="1" applyBorder="1" applyAlignment="1" applyProtection="1">
      <alignment horizontal="center" vertical="center"/>
      <protection locked="0"/>
    </xf>
    <xf numFmtId="0" fontId="23" fillId="7" borderId="53" xfId="6" applyFont="1" applyFill="1" applyBorder="1" applyAlignment="1" applyProtection="1">
      <alignment horizontal="center" vertical="center"/>
      <protection locked="0"/>
    </xf>
    <xf numFmtId="0" fontId="23" fillId="8" borderId="21" xfId="6" applyFont="1" applyFill="1" applyBorder="1" applyAlignment="1" applyProtection="1">
      <alignment horizontal="center" vertical="center" shrinkToFit="1"/>
      <protection locked="0"/>
    </xf>
    <xf numFmtId="0" fontId="23" fillId="8" borderId="20" xfId="6" applyFont="1" applyFill="1" applyBorder="1" applyAlignment="1" applyProtection="1">
      <alignment horizontal="center" vertical="center" shrinkToFit="1"/>
      <protection locked="0"/>
    </xf>
    <xf numFmtId="0" fontId="23" fillId="8" borderId="37" xfId="6" applyFont="1" applyFill="1" applyBorder="1" applyAlignment="1" applyProtection="1">
      <alignment horizontal="center" vertical="center" shrinkToFit="1"/>
      <protection locked="0"/>
    </xf>
    <xf numFmtId="0" fontId="23" fillId="8" borderId="20" xfId="6" applyFont="1" applyFill="1" applyBorder="1" applyAlignment="1" applyProtection="1">
      <alignment horizontal="center" vertical="center"/>
      <protection locked="0"/>
    </xf>
    <xf numFmtId="0" fontId="23" fillId="8" borderId="53" xfId="6" applyFont="1" applyFill="1" applyBorder="1" applyAlignment="1" applyProtection="1">
      <alignment horizontal="center" vertical="center"/>
      <protection locked="0"/>
    </xf>
    <xf numFmtId="0" fontId="23" fillId="8" borderId="91" xfId="6" applyFont="1" applyFill="1" applyBorder="1" applyAlignment="1" applyProtection="1">
      <alignment horizontal="left" vertical="center"/>
      <protection locked="0"/>
    </xf>
    <xf numFmtId="0" fontId="23" fillId="8" borderId="92" xfId="6" applyFont="1" applyFill="1" applyBorder="1" applyAlignment="1" applyProtection="1">
      <alignment horizontal="left" vertical="center"/>
      <protection locked="0"/>
    </xf>
    <xf numFmtId="0" fontId="23" fillId="8" borderId="32" xfId="6" applyFont="1" applyFill="1" applyBorder="1" applyAlignment="1" applyProtection="1">
      <alignment horizontal="center" vertical="center" shrinkToFit="1"/>
      <protection locked="0"/>
    </xf>
    <xf numFmtId="0" fontId="23" fillId="8" borderId="54" xfId="6" applyFont="1" applyFill="1" applyBorder="1" applyAlignment="1" applyProtection="1">
      <alignment horizontal="center" vertical="center" shrinkToFit="1"/>
      <protection locked="0"/>
    </xf>
    <xf numFmtId="0" fontId="23" fillId="8" borderId="55" xfId="6" applyFont="1" applyFill="1" applyBorder="1" applyAlignment="1" applyProtection="1">
      <alignment horizontal="center" vertical="center" shrinkToFit="1"/>
      <protection locked="0"/>
    </xf>
    <xf numFmtId="0" fontId="23" fillId="8" borderId="32" xfId="6" applyFont="1" applyFill="1" applyBorder="1" applyAlignment="1" applyProtection="1">
      <alignment horizontal="center" vertical="center"/>
      <protection locked="0"/>
    </xf>
    <xf numFmtId="0" fontId="23" fillId="8" borderId="54" xfId="6" applyFont="1" applyFill="1" applyBorder="1" applyAlignment="1" applyProtection="1">
      <alignment horizontal="center" vertical="center"/>
      <protection locked="0"/>
    </xf>
    <xf numFmtId="0" fontId="23" fillId="8" borderId="56" xfId="6" applyFont="1" applyFill="1" applyBorder="1" applyAlignment="1" applyProtection="1">
      <alignment horizontal="center" vertical="center"/>
      <protection locked="0"/>
    </xf>
    <xf numFmtId="0" fontId="27" fillId="0" borderId="38" xfId="6" applyFont="1" applyBorder="1" applyAlignment="1" applyProtection="1">
      <alignment horizontal="center" vertical="center"/>
      <protection locked="0"/>
    </xf>
    <xf numFmtId="0" fontId="27" fillId="0" borderId="82" xfId="6" applyFont="1" applyBorder="1" applyAlignment="1" applyProtection="1">
      <alignment horizontal="center" vertical="center"/>
      <protection locked="0"/>
    </xf>
    <xf numFmtId="0" fontId="27" fillId="0" borderId="83" xfId="6" applyFont="1" applyBorder="1" applyAlignment="1" applyProtection="1">
      <alignment horizontal="center" vertical="center"/>
      <protection locked="0"/>
    </xf>
    <xf numFmtId="0" fontId="27" fillId="11" borderId="33" xfId="6" applyFont="1" applyFill="1" applyBorder="1" applyAlignment="1" applyProtection="1">
      <alignment horizontal="center" vertical="center"/>
      <protection locked="0"/>
    </xf>
    <xf numFmtId="0" fontId="27" fillId="11" borderId="34" xfId="6" applyFont="1" applyFill="1" applyBorder="1" applyAlignment="1" applyProtection="1">
      <alignment horizontal="center" vertical="center"/>
      <protection locked="0"/>
    </xf>
    <xf numFmtId="0" fontId="27" fillId="11" borderId="35" xfId="6" applyFont="1" applyFill="1" applyBorder="1" applyAlignment="1" applyProtection="1">
      <alignment horizontal="center" vertical="center"/>
      <protection locked="0"/>
    </xf>
    <xf numFmtId="0" fontId="23" fillId="0" borderId="95" xfId="6" applyFont="1" applyBorder="1" applyAlignment="1" applyProtection="1">
      <alignment horizontal="left" vertical="center"/>
      <protection locked="0"/>
    </xf>
    <xf numFmtId="0" fontId="23" fillId="0" borderId="96" xfId="6" applyFont="1" applyBorder="1" applyAlignment="1" applyProtection="1">
      <alignment horizontal="left" vertical="center"/>
      <protection locked="0"/>
    </xf>
    <xf numFmtId="0" fontId="23" fillId="0" borderId="97" xfId="6" applyFont="1" applyBorder="1" applyAlignment="1" applyProtection="1">
      <alignment horizontal="left" vertical="center"/>
      <protection locked="0"/>
    </xf>
    <xf numFmtId="0" fontId="29" fillId="12" borderId="91" xfId="6" applyFont="1" applyFill="1" applyBorder="1" applyAlignment="1" applyProtection="1">
      <alignment horizontal="left" vertical="center"/>
      <protection locked="0"/>
    </xf>
    <xf numFmtId="0" fontId="29" fillId="12" borderId="92" xfId="6" applyFont="1" applyFill="1" applyBorder="1" applyAlignment="1" applyProtection="1">
      <alignment horizontal="left" vertical="center"/>
      <protection locked="0"/>
    </xf>
    <xf numFmtId="0" fontId="23" fillId="12" borderId="92" xfId="6" applyFont="1" applyFill="1" applyBorder="1" applyAlignment="1" applyProtection="1">
      <alignment horizontal="center" vertical="center" shrinkToFit="1"/>
      <protection locked="0"/>
    </xf>
    <xf numFmtId="0" fontId="23" fillId="12" borderId="92" xfId="6" applyFont="1" applyFill="1" applyBorder="1" applyAlignment="1" applyProtection="1">
      <alignment horizontal="center" vertical="center"/>
      <protection locked="0"/>
    </xf>
    <xf numFmtId="0" fontId="23" fillId="12" borderId="93" xfId="6" applyFont="1" applyFill="1" applyBorder="1" applyAlignment="1" applyProtection="1">
      <alignment horizontal="center" vertical="center"/>
      <protection locked="0"/>
    </xf>
    <xf numFmtId="0" fontId="23" fillId="12" borderId="23" xfId="6" applyFont="1" applyFill="1" applyBorder="1" applyAlignment="1" applyProtection="1">
      <alignment horizontal="center" vertical="center" shrinkToFit="1"/>
      <protection locked="0"/>
    </xf>
    <xf numFmtId="0" fontId="23" fillId="12" borderId="23" xfId="6" applyFont="1" applyFill="1" applyBorder="1" applyAlignment="1" applyProtection="1">
      <alignment horizontal="center" vertical="center"/>
      <protection locked="0"/>
    </xf>
    <xf numFmtId="0" fontId="23" fillId="12" borderId="21" xfId="6" applyFont="1" applyFill="1" applyBorder="1" applyAlignment="1" applyProtection="1">
      <alignment horizontal="center" vertical="center"/>
      <protection locked="0"/>
    </xf>
    <xf numFmtId="0" fontId="23" fillId="12" borderId="21" xfId="6" applyFont="1" applyFill="1" applyBorder="1" applyAlignment="1" applyProtection="1">
      <alignment horizontal="center" vertical="center" shrinkToFit="1"/>
      <protection locked="0"/>
    </xf>
    <xf numFmtId="0" fontId="23" fillId="12" borderId="20" xfId="6" applyFont="1" applyFill="1" applyBorder="1" applyAlignment="1" applyProtection="1">
      <alignment horizontal="center" vertical="center" shrinkToFit="1"/>
      <protection locked="0"/>
    </xf>
    <xf numFmtId="0" fontId="23" fillId="12" borderId="37" xfId="6" applyFont="1" applyFill="1" applyBorder="1" applyAlignment="1" applyProtection="1">
      <alignment horizontal="center" vertical="center" shrinkToFit="1"/>
      <protection locked="0"/>
    </xf>
    <xf numFmtId="0" fontId="23" fillId="12" borderId="20" xfId="6" applyFont="1" applyFill="1" applyBorder="1" applyAlignment="1" applyProtection="1">
      <alignment horizontal="center" vertical="center"/>
      <protection locked="0"/>
    </xf>
    <xf numFmtId="0" fontId="23" fillId="12" borderId="53" xfId="6" applyFont="1" applyFill="1" applyBorder="1" applyAlignment="1" applyProtection="1">
      <alignment horizontal="center" vertical="center"/>
      <protection locked="0"/>
    </xf>
    <xf numFmtId="0" fontId="29" fillId="12" borderId="80" xfId="6" applyFont="1" applyFill="1" applyBorder="1" applyAlignment="1" applyProtection="1">
      <alignment horizontal="left" vertical="center"/>
      <protection locked="0"/>
    </xf>
    <xf numFmtId="0" fontId="29" fillId="12" borderId="20" xfId="6" applyFont="1" applyFill="1" applyBorder="1" applyAlignment="1" applyProtection="1">
      <alignment horizontal="left" vertical="center"/>
      <protection locked="0"/>
    </xf>
    <xf numFmtId="0" fontId="29" fillId="12" borderId="37" xfId="6" applyFont="1" applyFill="1" applyBorder="1" applyAlignment="1" applyProtection="1">
      <alignment horizontal="left" vertical="center"/>
      <protection locked="0"/>
    </xf>
    <xf numFmtId="0" fontId="23" fillId="12" borderId="32" xfId="6" applyFont="1" applyFill="1" applyBorder="1" applyAlignment="1" applyProtection="1">
      <alignment horizontal="center" vertical="center" shrinkToFit="1"/>
      <protection locked="0"/>
    </xf>
    <xf numFmtId="0" fontId="23" fillId="12" borderId="54" xfId="6" applyFont="1" applyFill="1" applyBorder="1" applyAlignment="1" applyProtection="1">
      <alignment horizontal="center" vertical="center" shrinkToFit="1"/>
      <protection locked="0"/>
    </xf>
    <xf numFmtId="0" fontId="23" fillId="12" borderId="55" xfId="6" applyFont="1" applyFill="1" applyBorder="1" applyAlignment="1" applyProtection="1">
      <alignment horizontal="center" vertical="center" shrinkToFit="1"/>
      <protection locked="0"/>
    </xf>
    <xf numFmtId="0" fontId="23" fillId="12" borderId="32" xfId="6" applyFont="1" applyFill="1" applyBorder="1" applyAlignment="1" applyProtection="1">
      <alignment horizontal="center" vertical="center"/>
      <protection locked="0"/>
    </xf>
    <xf numFmtId="0" fontId="23" fillId="12" borderId="54" xfId="6" applyFont="1" applyFill="1" applyBorder="1" applyAlignment="1" applyProtection="1">
      <alignment horizontal="center" vertical="center"/>
      <protection locked="0"/>
    </xf>
    <xf numFmtId="0" fontId="23" fillId="12" borderId="56" xfId="6" applyFont="1" applyFill="1" applyBorder="1" applyAlignment="1" applyProtection="1">
      <alignment horizontal="center" vertical="center"/>
      <protection locked="0"/>
    </xf>
    <xf numFmtId="0" fontId="23" fillId="12" borderId="34" xfId="6" applyFont="1" applyFill="1" applyBorder="1" applyAlignment="1" applyProtection="1">
      <alignment horizontal="center" vertical="center" shrinkToFit="1"/>
      <protection locked="0"/>
    </xf>
    <xf numFmtId="0" fontId="23" fillId="12" borderId="34" xfId="6" applyFont="1" applyFill="1" applyBorder="1" applyAlignment="1" applyProtection="1">
      <alignment horizontal="center" vertical="center"/>
      <protection locked="0"/>
    </xf>
    <xf numFmtId="0" fontId="27" fillId="0" borderId="98" xfId="6" applyFont="1" applyBorder="1" applyAlignment="1" applyProtection="1">
      <alignment horizontal="center" vertical="center"/>
      <protection locked="0"/>
    </xf>
    <xf numFmtId="0" fontId="27" fillId="0" borderId="99" xfId="6" applyFont="1" applyBorder="1" applyAlignment="1" applyProtection="1">
      <alignment horizontal="center" vertical="center"/>
      <protection locked="0"/>
    </xf>
    <xf numFmtId="0" fontId="27" fillId="0" borderId="75" xfId="6" applyFont="1" applyBorder="1" applyAlignment="1" applyProtection="1">
      <alignment horizontal="center" vertical="center"/>
      <protection locked="0"/>
    </xf>
    <xf numFmtId="0" fontId="27" fillId="0" borderId="57" xfId="6" applyFont="1" applyBorder="1" applyAlignment="1" applyProtection="1">
      <alignment horizontal="center" vertical="center"/>
      <protection locked="0"/>
    </xf>
    <xf numFmtId="0" fontId="27" fillId="0" borderId="0" xfId="6" applyFont="1" applyAlignment="1" applyProtection="1">
      <alignment horizontal="left" vertical="top" wrapText="1" shrinkToFit="1"/>
      <protection locked="0"/>
    </xf>
    <xf numFmtId="0" fontId="27" fillId="0" borderId="0" xfId="6" applyFont="1" applyAlignment="1" applyProtection="1">
      <alignment horizontal="left" vertical="top" shrinkToFit="1"/>
      <protection locked="0"/>
    </xf>
    <xf numFmtId="0" fontId="25" fillId="0" borderId="0" xfId="6" applyFont="1" applyAlignment="1" applyProtection="1">
      <alignment horizontal="center" vertical="center" wrapText="1"/>
      <protection locked="0"/>
    </xf>
    <xf numFmtId="0" fontId="27" fillId="0" borderId="2" xfId="6" applyFont="1" applyBorder="1" applyAlignment="1" applyProtection="1">
      <alignment horizontal="center" vertical="center" wrapText="1"/>
      <protection locked="0"/>
    </xf>
    <xf numFmtId="0" fontId="27" fillId="0" borderId="6" xfId="6" applyFont="1" applyBorder="1" applyAlignment="1" applyProtection="1">
      <alignment horizontal="center" vertical="center" wrapText="1"/>
      <protection locked="0"/>
    </xf>
    <xf numFmtId="0" fontId="23" fillId="0" borderId="6" xfId="6" applyFont="1" applyBorder="1" applyAlignment="1" applyProtection="1">
      <alignment horizontal="center" vertical="center" wrapText="1" shrinkToFit="1"/>
      <protection locked="0"/>
    </xf>
    <xf numFmtId="0" fontId="23" fillId="0" borderId="4" xfId="6" applyFont="1" applyBorder="1" applyAlignment="1" applyProtection="1">
      <alignment horizontal="center" vertical="center" wrapText="1" shrinkToFit="1"/>
      <protection locked="0"/>
    </xf>
    <xf numFmtId="0" fontId="27" fillId="0" borderId="0" xfId="6" applyFont="1" applyAlignment="1" applyProtection="1">
      <alignment vertical="top" wrapText="1"/>
      <protection locked="0"/>
    </xf>
    <xf numFmtId="0" fontId="25" fillId="11" borderId="90" xfId="6" applyFont="1" applyFill="1" applyBorder="1" applyAlignment="1" applyProtection="1">
      <alignment horizontal="center" vertical="center" textRotation="255"/>
      <protection locked="0"/>
    </xf>
    <xf numFmtId="0" fontId="25" fillId="11" borderId="81" xfId="6" applyFont="1" applyFill="1" applyBorder="1" applyAlignment="1" applyProtection="1">
      <alignment horizontal="center" vertical="center" textRotation="255"/>
      <protection locked="0"/>
    </xf>
    <xf numFmtId="0" fontId="25" fillId="11" borderId="100" xfId="6" applyFont="1" applyFill="1" applyBorder="1" applyAlignment="1" applyProtection="1">
      <alignment horizontal="center" vertical="center" textRotation="255"/>
      <protection locked="0"/>
    </xf>
    <xf numFmtId="0" fontId="25" fillId="11" borderId="70" xfId="6" applyFont="1" applyFill="1" applyBorder="1" applyAlignment="1" applyProtection="1">
      <alignment horizontal="center" vertical="center" textRotation="255"/>
      <protection locked="0"/>
    </xf>
    <xf numFmtId="0" fontId="25" fillId="11" borderId="87" xfId="6" applyFont="1" applyFill="1" applyBorder="1" applyAlignment="1" applyProtection="1">
      <alignment horizontal="center" vertical="center" textRotation="255"/>
      <protection locked="0"/>
    </xf>
    <xf numFmtId="0" fontId="25" fillId="11" borderId="88" xfId="6" applyFont="1" applyFill="1" applyBorder="1" applyAlignment="1" applyProtection="1">
      <alignment horizontal="center" vertical="center" textRotation="255"/>
      <protection locked="0"/>
    </xf>
    <xf numFmtId="0" fontId="25" fillId="11" borderId="90" xfId="6" applyFont="1" applyFill="1" applyBorder="1" applyAlignment="1" applyProtection="1">
      <alignment horizontal="center" vertical="center" wrapText="1" shrinkToFit="1"/>
      <protection locked="0"/>
    </xf>
    <xf numFmtId="0" fontId="25" fillId="11" borderId="57" xfId="6" applyFont="1" applyFill="1" applyBorder="1" applyAlignment="1" applyProtection="1">
      <alignment horizontal="center" vertical="center" wrapText="1" shrinkToFit="1"/>
      <protection locked="0"/>
    </xf>
    <xf numFmtId="0" fontId="25" fillId="11" borderId="58" xfId="6" applyFont="1" applyFill="1" applyBorder="1" applyAlignment="1" applyProtection="1">
      <alignment horizontal="center" vertical="center" wrapText="1" shrinkToFit="1"/>
      <protection locked="0"/>
    </xf>
    <xf numFmtId="0" fontId="25" fillId="11" borderId="101" xfId="6" applyFont="1" applyFill="1" applyBorder="1" applyAlignment="1" applyProtection="1">
      <alignment horizontal="center" vertical="center" wrapText="1" shrinkToFit="1"/>
      <protection locked="0"/>
    </xf>
    <xf numFmtId="0" fontId="25" fillId="11" borderId="51" xfId="6" applyFont="1" applyFill="1" applyBorder="1" applyAlignment="1" applyProtection="1">
      <alignment horizontal="center" vertical="center" wrapText="1" shrinkToFit="1"/>
      <protection locked="0"/>
    </xf>
    <xf numFmtId="0" fontId="25" fillId="11" borderId="52" xfId="6" applyFont="1" applyFill="1" applyBorder="1" applyAlignment="1" applyProtection="1">
      <alignment horizontal="center" vertical="center" wrapText="1" shrinkToFit="1"/>
      <protection locked="0"/>
    </xf>
    <xf numFmtId="0" fontId="25" fillId="11" borderId="3" xfId="6" applyFont="1" applyFill="1" applyBorder="1" applyAlignment="1" applyProtection="1">
      <alignment horizontal="center" vertical="center" wrapText="1" shrinkToFit="1"/>
      <protection locked="0"/>
    </xf>
    <xf numFmtId="0" fontId="25" fillId="11" borderId="81" xfId="6" applyFont="1" applyFill="1" applyBorder="1" applyAlignment="1" applyProtection="1">
      <alignment horizontal="center" vertical="center" wrapText="1" shrinkToFit="1"/>
      <protection locked="0"/>
    </xf>
    <xf numFmtId="0" fontId="25" fillId="11" borderId="28" xfId="6" applyFont="1" applyFill="1" applyBorder="1" applyAlignment="1" applyProtection="1">
      <alignment horizontal="center" vertical="center" wrapText="1" shrinkToFit="1"/>
      <protection locked="0"/>
    </xf>
    <xf numFmtId="0" fontId="25" fillId="11" borderId="102" xfId="6" applyFont="1" applyFill="1" applyBorder="1" applyAlignment="1" applyProtection="1">
      <alignment horizontal="center" vertical="center" wrapText="1" shrinkToFit="1"/>
      <protection locked="0"/>
    </xf>
    <xf numFmtId="0" fontId="27" fillId="0" borderId="0" xfId="6" applyFont="1" applyAlignment="1" applyProtection="1">
      <alignment horizontal="left" vertical="center" wrapText="1"/>
      <protection locked="0"/>
    </xf>
    <xf numFmtId="0" fontId="25" fillId="11" borderId="103" xfId="6" applyFont="1" applyFill="1" applyBorder="1" applyAlignment="1" applyProtection="1">
      <alignment horizontal="center" vertical="center" wrapText="1" shrinkToFit="1"/>
      <protection locked="0"/>
    </xf>
    <xf numFmtId="0" fontId="25" fillId="11" borderId="45" xfId="6" applyFont="1" applyFill="1" applyBorder="1" applyAlignment="1" applyProtection="1">
      <alignment horizontal="center" vertical="center" wrapText="1" shrinkToFit="1"/>
      <protection locked="0"/>
    </xf>
    <xf numFmtId="0" fontId="25" fillId="11" borderId="46" xfId="6" applyFont="1" applyFill="1" applyBorder="1" applyAlignment="1" applyProtection="1">
      <alignment horizontal="center" vertical="center" wrapText="1" shrinkToFit="1"/>
      <protection locked="0"/>
    </xf>
    <xf numFmtId="0" fontId="28" fillId="11" borderId="27" xfId="6" applyFont="1" applyFill="1" applyBorder="1" applyAlignment="1" applyProtection="1">
      <alignment horizontal="left" vertical="center" wrapText="1" shrinkToFit="1"/>
      <protection locked="0"/>
    </xf>
    <xf numFmtId="0" fontId="28" fillId="11" borderId="45" xfId="6" applyFont="1" applyFill="1" applyBorder="1" applyAlignment="1" applyProtection="1">
      <alignment horizontal="left" vertical="center" wrapText="1" shrinkToFit="1"/>
      <protection locked="0"/>
    </xf>
    <xf numFmtId="0" fontId="28" fillId="11" borderId="104" xfId="6" applyFont="1" applyFill="1" applyBorder="1" applyAlignment="1" applyProtection="1">
      <alignment horizontal="left" vertical="center" wrapText="1" shrinkToFit="1"/>
      <protection locked="0"/>
    </xf>
    <xf numFmtId="0" fontId="28" fillId="11" borderId="28" xfId="6" applyFont="1" applyFill="1" applyBorder="1" applyAlignment="1" applyProtection="1">
      <alignment horizontal="left" vertical="center" wrapText="1" shrinkToFit="1"/>
      <protection locked="0"/>
    </xf>
    <xf numFmtId="0" fontId="28" fillId="11" borderId="51" xfId="6" applyFont="1" applyFill="1" applyBorder="1" applyAlignment="1" applyProtection="1">
      <alignment horizontal="left" vertical="center" wrapText="1" shrinkToFit="1"/>
      <protection locked="0"/>
    </xf>
    <xf numFmtId="0" fontId="28" fillId="11" borderId="102" xfId="6" applyFont="1" applyFill="1" applyBorder="1" applyAlignment="1" applyProtection="1">
      <alignment horizontal="left" vertical="center" wrapText="1" shrinkToFit="1"/>
      <protection locked="0"/>
    </xf>
    <xf numFmtId="0" fontId="27" fillId="0" borderId="0" xfId="6" applyFont="1" applyAlignment="1" applyProtection="1">
      <alignment horizontal="left" vertical="top" wrapText="1"/>
      <protection locked="0"/>
    </xf>
    <xf numFmtId="0" fontId="25" fillId="11" borderId="55" xfId="6" applyFont="1" applyFill="1" applyBorder="1" applyAlignment="1" applyProtection="1">
      <alignment horizontal="center" vertical="center" wrapText="1" shrinkToFit="1"/>
      <protection locked="0"/>
    </xf>
    <xf numFmtId="0" fontId="25" fillId="11" borderId="34" xfId="6" applyFont="1" applyFill="1" applyBorder="1" applyAlignment="1" applyProtection="1">
      <alignment horizontal="center" vertical="center" wrapText="1" shrinkToFit="1"/>
      <protection locked="0"/>
    </xf>
    <xf numFmtId="0" fontId="25" fillId="11" borderId="35" xfId="6" applyFont="1" applyFill="1" applyBorder="1" applyAlignment="1" applyProtection="1">
      <alignment horizontal="center" vertical="center" wrapText="1" shrinkToFit="1"/>
      <protection locked="0"/>
    </xf>
    <xf numFmtId="0" fontId="23" fillId="0" borderId="0" xfId="6" applyFont="1" applyAlignment="1" applyProtection="1">
      <alignment vertical="center" shrinkToFit="1"/>
      <protection locked="0"/>
    </xf>
    <xf numFmtId="0" fontId="2" fillId="0" borderId="0" xfId="1" applyAlignment="1" applyProtection="1">
      <alignment vertical="center" shrinkToFit="1"/>
      <protection locked="0"/>
    </xf>
    <xf numFmtId="0" fontId="33" fillId="8" borderId="87" xfId="6" applyFont="1" applyFill="1" applyBorder="1" applyAlignment="1" applyProtection="1">
      <alignment horizontal="center" vertical="center" shrinkToFit="1"/>
      <protection locked="0"/>
    </xf>
    <xf numFmtId="0" fontId="33" fillId="8" borderId="1" xfId="6" applyFont="1" applyFill="1" applyBorder="1" applyAlignment="1" applyProtection="1">
      <alignment horizontal="center" vertical="center" shrinkToFit="1"/>
      <protection locked="0"/>
    </xf>
    <xf numFmtId="0" fontId="33" fillId="8" borderId="86" xfId="6" applyFont="1" applyFill="1" applyBorder="1" applyAlignment="1" applyProtection="1">
      <alignment horizontal="center" vertical="center" shrinkToFit="1"/>
      <protection locked="0"/>
    </xf>
    <xf numFmtId="0" fontId="23" fillId="8" borderId="85" xfId="6" applyFont="1" applyFill="1" applyBorder="1" applyAlignment="1" applyProtection="1">
      <alignment horizontal="center" vertical="center" shrinkToFit="1"/>
      <protection locked="0"/>
    </xf>
    <xf numFmtId="0" fontId="23" fillId="8" borderId="1" xfId="6" applyFont="1" applyFill="1" applyBorder="1" applyAlignment="1" applyProtection="1">
      <alignment horizontal="center" vertical="center" shrinkToFit="1"/>
      <protection locked="0"/>
    </xf>
    <xf numFmtId="0" fontId="23" fillId="8" borderId="88" xfId="6" applyFont="1" applyFill="1" applyBorder="1" applyAlignment="1" applyProtection="1">
      <alignment horizontal="center" vertical="center" shrinkToFit="1"/>
      <protection locked="0"/>
    </xf>
    <xf numFmtId="0" fontId="23" fillId="0" borderId="90" xfId="6" applyFont="1" applyBorder="1" applyAlignment="1" applyProtection="1">
      <alignment horizontal="left" vertical="center" shrinkToFit="1"/>
      <protection locked="0"/>
    </xf>
    <xf numFmtId="0" fontId="23" fillId="0" borderId="57" xfId="6" applyFont="1" applyBorder="1" applyAlignment="1" applyProtection="1">
      <alignment horizontal="left" vertical="center" shrinkToFit="1"/>
      <protection locked="0"/>
    </xf>
    <xf numFmtId="0" fontId="23" fillId="0" borderId="81" xfId="6" applyFont="1" applyBorder="1" applyAlignment="1" applyProtection="1">
      <alignment horizontal="left" vertical="center" shrinkToFit="1"/>
      <protection locked="0"/>
    </xf>
    <xf numFmtId="0" fontId="28" fillId="7" borderId="91" xfId="6" applyFont="1" applyFill="1" applyBorder="1" applyAlignment="1" applyProtection="1">
      <alignment horizontal="left" vertical="center" shrinkToFit="1"/>
      <protection locked="0"/>
    </xf>
    <xf numFmtId="0" fontId="28" fillId="7" borderId="92" xfId="6" applyFont="1" applyFill="1" applyBorder="1" applyAlignment="1" applyProtection="1">
      <alignment horizontal="left" vertical="center" shrinkToFit="1"/>
      <protection locked="0"/>
    </xf>
    <xf numFmtId="0" fontId="23" fillId="7" borderId="93" xfId="6" applyFont="1" applyFill="1" applyBorder="1" applyAlignment="1" applyProtection="1">
      <alignment horizontal="center" vertical="center" shrinkToFit="1"/>
      <protection locked="0"/>
    </xf>
    <xf numFmtId="0" fontId="28" fillId="8" borderId="91" xfId="6" applyFont="1" applyFill="1" applyBorder="1" applyAlignment="1" applyProtection="1">
      <alignment horizontal="left" vertical="center" shrinkToFit="1"/>
      <protection locked="0"/>
    </xf>
    <xf numFmtId="0" fontId="28" fillId="8" borderId="92" xfId="6" applyFont="1" applyFill="1" applyBorder="1" applyAlignment="1" applyProtection="1">
      <alignment horizontal="left" vertical="center" shrinkToFit="1"/>
      <protection locked="0"/>
    </xf>
    <xf numFmtId="0" fontId="23" fillId="7" borderId="53" xfId="6" applyFont="1" applyFill="1" applyBorder="1" applyAlignment="1" applyProtection="1">
      <alignment horizontal="center" vertical="center" shrinkToFit="1"/>
      <protection locked="0"/>
    </xf>
    <xf numFmtId="0" fontId="27" fillId="0" borderId="38" xfId="6" applyFont="1" applyBorder="1" applyAlignment="1" applyProtection="1">
      <alignment horizontal="center" vertical="center" shrinkToFit="1"/>
      <protection locked="0"/>
    </xf>
    <xf numFmtId="0" fontId="27" fillId="0" borderId="82" xfId="6" applyFont="1" applyBorder="1" applyAlignment="1" applyProtection="1">
      <alignment horizontal="center" vertical="center" shrinkToFit="1"/>
      <protection locked="0"/>
    </xf>
    <xf numFmtId="0" fontId="27" fillId="0" borderId="83" xfId="6" applyFont="1" applyBorder="1" applyAlignment="1" applyProtection="1">
      <alignment horizontal="center" vertical="center" shrinkToFit="1"/>
      <protection locked="0"/>
    </xf>
    <xf numFmtId="0" fontId="27" fillId="11" borderId="33" xfId="6" applyFont="1" applyFill="1" applyBorder="1" applyAlignment="1" applyProtection="1">
      <alignment horizontal="center" vertical="center" shrinkToFit="1"/>
      <protection locked="0"/>
    </xf>
    <xf numFmtId="0" fontId="27" fillId="11" borderId="34" xfId="6" applyFont="1" applyFill="1" applyBorder="1" applyAlignment="1" applyProtection="1">
      <alignment horizontal="center" vertical="center" shrinkToFit="1"/>
      <protection locked="0"/>
    </xf>
    <xf numFmtId="0" fontId="27" fillId="11" borderId="35" xfId="6" applyFont="1" applyFill="1" applyBorder="1" applyAlignment="1" applyProtection="1">
      <alignment horizontal="center" vertical="center" shrinkToFit="1"/>
      <protection locked="0"/>
    </xf>
    <xf numFmtId="0" fontId="23" fillId="0" borderId="95" xfId="6" applyFont="1" applyBorder="1" applyAlignment="1" applyProtection="1">
      <alignment horizontal="left" vertical="center" shrinkToFit="1"/>
      <protection locked="0"/>
    </xf>
    <xf numFmtId="0" fontId="23" fillId="0" borderId="96" xfId="6" applyFont="1" applyBorder="1" applyAlignment="1" applyProtection="1">
      <alignment horizontal="left" vertical="center" shrinkToFit="1"/>
      <protection locked="0"/>
    </xf>
    <xf numFmtId="0" fontId="23" fillId="0" borderId="97" xfId="6" applyFont="1" applyBorder="1" applyAlignment="1" applyProtection="1">
      <alignment horizontal="left" vertical="center" shrinkToFit="1"/>
      <protection locked="0"/>
    </xf>
    <xf numFmtId="0" fontId="28" fillId="12" borderId="91" xfId="6" applyFont="1" applyFill="1" applyBorder="1" applyAlignment="1" applyProtection="1">
      <alignment horizontal="left" vertical="center" shrinkToFit="1"/>
      <protection locked="0"/>
    </xf>
    <xf numFmtId="0" fontId="28" fillId="12" borderId="92" xfId="6" applyFont="1" applyFill="1" applyBorder="1" applyAlignment="1" applyProtection="1">
      <alignment horizontal="left" vertical="center" shrinkToFit="1"/>
      <protection locked="0"/>
    </xf>
    <xf numFmtId="0" fontId="23" fillId="12" borderId="93" xfId="6" applyFont="1" applyFill="1" applyBorder="1" applyAlignment="1" applyProtection="1">
      <alignment horizontal="center" vertical="center" shrinkToFit="1"/>
      <protection locked="0"/>
    </xf>
    <xf numFmtId="0" fontId="23" fillId="12" borderId="53" xfId="6" applyFont="1" applyFill="1" applyBorder="1" applyAlignment="1" applyProtection="1">
      <alignment horizontal="center" vertical="center" shrinkToFit="1"/>
      <protection locked="0"/>
    </xf>
    <xf numFmtId="0" fontId="23" fillId="12" borderId="26" xfId="6" applyFont="1" applyFill="1" applyBorder="1" applyAlignment="1" applyProtection="1">
      <alignment horizontal="center" vertical="center" shrinkToFit="1"/>
      <protection locked="0"/>
    </xf>
    <xf numFmtId="0" fontId="23" fillId="12" borderId="28" xfId="6" applyFont="1" applyFill="1" applyBorder="1" applyAlignment="1" applyProtection="1">
      <alignment horizontal="center" vertical="center" shrinkToFit="1"/>
      <protection locked="0"/>
    </xf>
    <xf numFmtId="0" fontId="28" fillId="12" borderId="33" xfId="6" applyFont="1" applyFill="1" applyBorder="1" applyAlignment="1" applyProtection="1">
      <alignment horizontal="left" vertical="center" shrinkToFit="1"/>
      <protection locked="0"/>
    </xf>
    <xf numFmtId="0" fontId="28" fillId="12" borderId="34" xfId="6" applyFont="1" applyFill="1" applyBorder="1" applyAlignment="1" applyProtection="1">
      <alignment horizontal="left" vertical="center" shrinkToFit="1"/>
      <protection locked="0"/>
    </xf>
    <xf numFmtId="0" fontId="27" fillId="0" borderId="0" xfId="6" applyFont="1" applyAlignment="1" applyProtection="1">
      <alignment horizontal="center" vertical="center"/>
      <protection locked="0"/>
    </xf>
    <xf numFmtId="0" fontId="27" fillId="0" borderId="45" xfId="6" applyFont="1" applyBorder="1" applyAlignment="1" applyProtection="1">
      <alignment horizontal="center" vertical="center"/>
      <protection locked="0"/>
    </xf>
    <xf numFmtId="0" fontId="25" fillId="11" borderId="87" xfId="6" applyFont="1" applyFill="1" applyBorder="1" applyAlignment="1" applyProtection="1">
      <alignment horizontal="center" vertical="center" wrapText="1" shrinkToFit="1"/>
      <protection locked="0"/>
    </xf>
    <xf numFmtId="0" fontId="25" fillId="11" borderId="1" xfId="6" applyFont="1" applyFill="1" applyBorder="1" applyAlignment="1" applyProtection="1">
      <alignment horizontal="center" vertical="center" wrapText="1" shrinkToFit="1"/>
      <protection locked="0"/>
    </xf>
    <xf numFmtId="0" fontId="25" fillId="11" borderId="86" xfId="6" applyFont="1" applyFill="1" applyBorder="1" applyAlignment="1" applyProtection="1">
      <alignment horizontal="center" vertical="center" wrapText="1" shrinkToFit="1"/>
      <protection locked="0"/>
    </xf>
    <xf numFmtId="0" fontId="25" fillId="11" borderId="27" xfId="6" applyFont="1" applyFill="1" applyBorder="1" applyAlignment="1" applyProtection="1">
      <alignment horizontal="center" vertical="center" wrapText="1" shrinkToFit="1"/>
      <protection locked="0"/>
    </xf>
    <xf numFmtId="0" fontId="25" fillId="11" borderId="104" xfId="6" applyFont="1" applyFill="1" applyBorder="1" applyAlignment="1" applyProtection="1">
      <alignment horizontal="center" vertical="center" wrapText="1" shrinkToFit="1"/>
      <protection locked="0"/>
    </xf>
    <xf numFmtId="0" fontId="25" fillId="11" borderId="85" xfId="6" applyFont="1" applyFill="1" applyBorder="1" applyAlignment="1" applyProtection="1">
      <alignment horizontal="center" vertical="center" wrapText="1" shrinkToFit="1"/>
      <protection locked="0"/>
    </xf>
    <xf numFmtId="0" fontId="25" fillId="11" borderId="88" xfId="6" applyFont="1" applyFill="1" applyBorder="1" applyAlignment="1" applyProtection="1">
      <alignment horizontal="center" vertical="center" wrapText="1" shrinkToFit="1"/>
      <protection locked="0"/>
    </xf>
    <xf numFmtId="0" fontId="23" fillId="0" borderId="3" xfId="6" applyFont="1" applyBorder="1" applyAlignment="1" applyProtection="1">
      <alignment horizontal="center" vertical="center" wrapText="1" shrinkToFit="1"/>
      <protection locked="0"/>
    </xf>
    <xf numFmtId="0" fontId="23" fillId="0" borderId="57" xfId="6" applyFont="1" applyBorder="1" applyAlignment="1" applyProtection="1">
      <alignment horizontal="center" vertical="center" wrapText="1" shrinkToFit="1"/>
      <protection locked="0"/>
    </xf>
    <xf numFmtId="0" fontId="23" fillId="0" borderId="81" xfId="6" applyFont="1" applyBorder="1" applyAlignment="1" applyProtection="1">
      <alignment horizontal="center" vertical="center" wrapText="1" shrinkToFit="1"/>
      <protection locked="0"/>
    </xf>
    <xf numFmtId="0" fontId="25" fillId="11" borderId="38" xfId="6" applyFont="1" applyFill="1" applyBorder="1" applyAlignment="1" applyProtection="1">
      <alignment horizontal="center" vertical="center" wrapText="1"/>
      <protection locked="0"/>
    </xf>
    <xf numFmtId="0" fontId="25" fillId="11" borderId="83" xfId="6" applyFont="1" applyFill="1" applyBorder="1" applyAlignment="1" applyProtection="1">
      <alignment horizontal="center" vertical="center" wrapText="1"/>
      <protection locked="0"/>
    </xf>
    <xf numFmtId="0" fontId="25" fillId="11" borderId="29" xfId="6" applyFont="1" applyFill="1" applyBorder="1" applyAlignment="1" applyProtection="1">
      <alignment horizontal="center" vertical="center" wrapText="1"/>
      <protection locked="0"/>
    </xf>
    <xf numFmtId="0" fontId="25" fillId="11" borderId="30" xfId="6" applyFont="1" applyFill="1" applyBorder="1" applyAlignment="1" applyProtection="1">
      <alignment horizontal="center" vertical="center" wrapText="1"/>
      <protection locked="0"/>
    </xf>
    <xf numFmtId="0" fontId="25" fillId="11" borderId="22" xfId="6" applyFont="1" applyFill="1" applyBorder="1" applyAlignment="1" applyProtection="1">
      <alignment horizontal="center" vertical="center" wrapText="1"/>
      <protection locked="0"/>
    </xf>
    <xf numFmtId="0" fontId="25" fillId="11" borderId="24" xfId="6" applyFont="1" applyFill="1" applyBorder="1" applyAlignment="1" applyProtection="1">
      <alignment horizontal="center" vertical="center" wrapText="1"/>
      <protection locked="0"/>
    </xf>
    <xf numFmtId="0" fontId="25" fillId="11" borderId="33" xfId="6" applyFont="1" applyFill="1" applyBorder="1" applyAlignment="1" applyProtection="1">
      <alignment horizontal="center" vertical="center" wrapText="1"/>
      <protection locked="0"/>
    </xf>
    <xf numFmtId="0" fontId="25" fillId="11" borderId="35" xfId="6" applyFont="1" applyFill="1" applyBorder="1" applyAlignment="1" applyProtection="1">
      <alignment horizontal="center" vertical="center" wrapText="1"/>
      <protection locked="0"/>
    </xf>
    <xf numFmtId="0" fontId="27" fillId="0" borderId="72" xfId="6" applyFont="1" applyBorder="1" applyAlignment="1" applyProtection="1">
      <alignment horizontal="center" vertical="center" wrapText="1"/>
      <protection locked="0"/>
    </xf>
    <xf numFmtId="0" fontId="27" fillId="0" borderId="73" xfId="6" applyFont="1" applyBorder="1" applyAlignment="1" applyProtection="1">
      <alignment horizontal="center" vertical="center"/>
      <protection locked="0"/>
    </xf>
    <xf numFmtId="0" fontId="27" fillId="0" borderId="74" xfId="6" applyFont="1" applyBorder="1" applyAlignment="1" applyProtection="1">
      <alignment horizontal="center" vertical="center"/>
      <protection locked="0"/>
    </xf>
    <xf numFmtId="0" fontId="24" fillId="6" borderId="21" xfId="8" applyFont="1" applyFill="1" applyBorder="1" applyAlignment="1" applyProtection="1">
      <alignment horizontal="center" vertical="center" shrinkToFit="1"/>
      <protection locked="0"/>
    </xf>
    <xf numFmtId="0" fontId="24" fillId="6" borderId="20" xfId="8" applyFont="1" applyFill="1" applyBorder="1" applyAlignment="1" applyProtection="1">
      <alignment horizontal="center" vertical="center" shrinkToFit="1"/>
      <protection locked="0"/>
    </xf>
    <xf numFmtId="0" fontId="24" fillId="6" borderId="53" xfId="8" applyFont="1" applyFill="1" applyBorder="1" applyAlignment="1" applyProtection="1">
      <alignment horizontal="center" vertical="center" shrinkToFit="1"/>
      <protection locked="0"/>
    </xf>
    <xf numFmtId="0" fontId="23" fillId="0" borderId="0" xfId="6" applyFont="1" applyAlignment="1" applyProtection="1">
      <alignment horizontal="left" vertical="center" shrinkToFit="1"/>
      <protection locked="0"/>
    </xf>
    <xf numFmtId="0" fontId="24" fillId="6" borderId="79" xfId="8" applyFont="1" applyFill="1" applyBorder="1" applyAlignment="1" applyProtection="1">
      <alignment horizontal="center" vertical="center" shrinkToFit="1"/>
      <protection locked="0"/>
    </xf>
    <xf numFmtId="0" fontId="24" fillId="6" borderId="68" xfId="8" applyFont="1" applyFill="1" applyBorder="1" applyAlignment="1" applyProtection="1">
      <alignment horizontal="center" vertical="center" shrinkToFit="1"/>
      <protection locked="0"/>
    </xf>
    <xf numFmtId="0" fontId="24" fillId="6" borderId="69" xfId="8" applyFont="1" applyFill="1" applyBorder="1" applyAlignment="1" applyProtection="1">
      <alignment horizontal="center" vertical="center" shrinkToFit="1"/>
      <protection locked="0"/>
    </xf>
    <xf numFmtId="0" fontId="28" fillId="7" borderId="106" xfId="6" applyFont="1" applyFill="1" applyBorder="1" applyAlignment="1" applyProtection="1">
      <alignment horizontal="left" vertical="center"/>
      <protection locked="0"/>
    </xf>
    <xf numFmtId="0" fontId="28" fillId="7" borderId="107" xfId="6" applyFont="1" applyFill="1" applyBorder="1" applyAlignment="1" applyProtection="1">
      <alignment horizontal="left" vertical="center"/>
      <protection locked="0"/>
    </xf>
    <xf numFmtId="0" fontId="28" fillId="7" borderId="105" xfId="6" applyFont="1" applyFill="1" applyBorder="1" applyAlignment="1" applyProtection="1">
      <alignment horizontal="left" vertical="center"/>
      <protection locked="0"/>
    </xf>
    <xf numFmtId="0" fontId="23" fillId="7" borderId="107" xfId="6" applyFont="1" applyFill="1" applyBorder="1" applyAlignment="1" applyProtection="1">
      <alignment horizontal="center" vertical="center" shrinkToFit="1"/>
      <protection locked="0"/>
    </xf>
    <xf numFmtId="0" fontId="23" fillId="7" borderId="105" xfId="6" applyFont="1" applyFill="1" applyBorder="1" applyAlignment="1" applyProtection="1">
      <alignment horizontal="center" vertical="center" shrinkToFit="1"/>
      <protection locked="0"/>
    </xf>
    <xf numFmtId="0" fontId="23" fillId="7" borderId="107" xfId="6" applyFont="1" applyFill="1" applyBorder="1" applyAlignment="1" applyProtection="1">
      <alignment horizontal="center" vertical="center"/>
      <protection locked="0"/>
    </xf>
    <xf numFmtId="0" fontId="23" fillId="7" borderId="108" xfId="6" applyFont="1" applyFill="1" applyBorder="1" applyAlignment="1" applyProtection="1">
      <alignment horizontal="center" vertical="center"/>
      <protection locked="0"/>
    </xf>
    <xf numFmtId="0" fontId="28" fillId="8" borderId="80" xfId="6" applyFont="1" applyFill="1" applyBorder="1" applyAlignment="1" applyProtection="1">
      <alignment horizontal="left" vertical="center"/>
      <protection locked="0"/>
    </xf>
    <xf numFmtId="0" fontId="28" fillId="8" borderId="20" xfId="6" applyFont="1" applyFill="1" applyBorder="1" applyAlignment="1" applyProtection="1">
      <alignment horizontal="left" vertical="center"/>
      <protection locked="0"/>
    </xf>
    <xf numFmtId="0" fontId="28" fillId="8" borderId="37" xfId="6" applyFont="1" applyFill="1" applyBorder="1" applyAlignment="1" applyProtection="1">
      <alignment horizontal="left" vertical="center"/>
      <protection locked="0"/>
    </xf>
    <xf numFmtId="0" fontId="28" fillId="7" borderId="80" xfId="6" applyFont="1" applyFill="1" applyBorder="1" applyAlignment="1" applyProtection="1">
      <alignment horizontal="left" vertical="center"/>
      <protection locked="0"/>
    </xf>
    <xf numFmtId="0" fontId="28" fillId="7" borderId="20" xfId="6" applyFont="1" applyFill="1" applyBorder="1" applyAlignment="1" applyProtection="1">
      <alignment horizontal="left" vertical="center"/>
      <protection locked="0"/>
    </xf>
    <xf numFmtId="0" fontId="28" fillId="7" borderId="37" xfId="6" applyFont="1" applyFill="1" applyBorder="1" applyAlignment="1" applyProtection="1">
      <alignment horizontal="left" vertical="center"/>
      <protection locked="0"/>
    </xf>
    <xf numFmtId="0" fontId="0" fillId="0" borderId="33" xfId="7" applyFont="1" applyBorder="1" applyAlignment="1" applyProtection="1">
      <alignment horizontal="center" vertical="center"/>
      <protection locked="0"/>
    </xf>
    <xf numFmtId="0" fontId="0" fillId="0" borderId="34" xfId="7" applyFont="1" applyBorder="1" applyAlignment="1" applyProtection="1">
      <alignment horizontal="center" vertical="center"/>
      <protection locked="0"/>
    </xf>
    <xf numFmtId="0" fontId="0" fillId="7" borderId="34" xfId="7" applyFont="1" applyFill="1" applyBorder="1" applyAlignment="1" applyProtection="1">
      <alignment horizontal="center" vertical="center"/>
      <protection locked="0"/>
    </xf>
    <xf numFmtId="0" fontId="0" fillId="7" borderId="35" xfId="7" applyFont="1" applyFill="1" applyBorder="1" applyAlignment="1" applyProtection="1">
      <alignment horizontal="center" vertical="center"/>
      <protection locked="0"/>
    </xf>
    <xf numFmtId="0" fontId="30" fillId="0" borderId="0" xfId="7" applyAlignment="1" applyProtection="1">
      <alignment horizontal="right" vertical="center"/>
      <protection locked="0"/>
    </xf>
    <xf numFmtId="0" fontId="24" fillId="0" borderId="0" xfId="6" applyFont="1" applyAlignment="1" applyProtection="1">
      <alignment horizontal="center" vertical="center"/>
      <protection locked="0"/>
    </xf>
    <xf numFmtId="0" fontId="36" fillId="0" borderId="0" xfId="7" applyFont="1" applyAlignment="1" applyProtection="1">
      <alignment horizontal="center" vertical="center"/>
      <protection locked="0"/>
    </xf>
    <xf numFmtId="0" fontId="0" fillId="0" borderId="38" xfId="7" applyFont="1" applyBorder="1" applyAlignment="1" applyProtection="1">
      <alignment horizontal="center" vertical="center"/>
      <protection locked="0"/>
    </xf>
    <xf numFmtId="0" fontId="0" fillId="0" borderId="82" xfId="7" applyFont="1" applyBorder="1" applyAlignment="1" applyProtection="1">
      <alignment horizontal="center" vertical="center"/>
      <protection locked="0"/>
    </xf>
    <xf numFmtId="0" fontId="0" fillId="6" borderId="79" xfId="7" applyFont="1" applyFill="1" applyBorder="1" applyAlignment="1" applyProtection="1">
      <alignment horizontal="center" vertical="center" shrinkToFit="1"/>
      <protection hidden="1"/>
    </xf>
    <xf numFmtId="0" fontId="0" fillId="6" borderId="68" xfId="7" applyFont="1" applyFill="1" applyBorder="1" applyAlignment="1" applyProtection="1">
      <alignment horizontal="center" vertical="center" shrinkToFit="1"/>
      <protection hidden="1"/>
    </xf>
    <xf numFmtId="0" fontId="0" fillId="6" borderId="69" xfId="7" applyFont="1" applyFill="1" applyBorder="1" applyAlignment="1" applyProtection="1">
      <alignment horizontal="center" vertical="center" shrinkToFit="1"/>
      <protection hidden="1"/>
    </xf>
    <xf numFmtId="0" fontId="30" fillId="7" borderId="21" xfId="7" applyFill="1" applyBorder="1" applyAlignment="1" applyProtection="1">
      <alignment horizontal="center" vertical="center" wrapText="1"/>
      <protection locked="0"/>
    </xf>
    <xf numFmtId="0" fontId="30" fillId="7" borderId="53" xfId="7" applyFill="1" applyBorder="1" applyAlignment="1" applyProtection="1">
      <alignment horizontal="center" vertical="center" wrapText="1"/>
      <protection locked="0"/>
    </xf>
    <xf numFmtId="0" fontId="30" fillId="0" borderId="109" xfId="7" applyBorder="1" applyAlignment="1" applyProtection="1">
      <alignment horizontal="center" vertical="center" wrapText="1"/>
      <protection locked="0"/>
    </xf>
    <xf numFmtId="0" fontId="30" fillId="0" borderId="116" xfId="7" applyBorder="1" applyAlignment="1" applyProtection="1">
      <alignment horizontal="center" vertical="center" wrapText="1"/>
      <protection locked="0"/>
    </xf>
    <xf numFmtId="0" fontId="30" fillId="0" borderId="129" xfId="7" applyBorder="1" applyAlignment="1" applyProtection="1">
      <alignment horizontal="center" vertical="center" wrapText="1"/>
      <protection locked="0"/>
    </xf>
    <xf numFmtId="0" fontId="30" fillId="0" borderId="110" xfId="7" applyBorder="1" applyAlignment="1" applyProtection="1">
      <alignment horizontal="center" vertical="center" wrapText="1"/>
      <protection locked="0"/>
    </xf>
    <xf numFmtId="0" fontId="30" fillId="0" borderId="117" xfId="7" applyBorder="1" applyAlignment="1" applyProtection="1">
      <alignment horizontal="center" vertical="center" wrapText="1"/>
      <protection locked="0"/>
    </xf>
    <xf numFmtId="0" fontId="30" fillId="0" borderId="57" xfId="7" applyBorder="1" applyAlignment="1" applyProtection="1">
      <alignment horizontal="center" vertical="center" wrapText="1"/>
      <protection locked="0"/>
    </xf>
    <xf numFmtId="0" fontId="30" fillId="0" borderId="0" xfId="7" applyAlignment="1" applyProtection="1">
      <alignment horizontal="center" vertical="center" wrapText="1"/>
      <protection locked="0"/>
    </xf>
    <xf numFmtId="0" fontId="30" fillId="0" borderId="111" xfId="7" applyBorder="1" applyAlignment="1" applyProtection="1">
      <alignment horizontal="center" vertical="center" wrapText="1"/>
      <protection locked="0"/>
    </xf>
    <xf numFmtId="0" fontId="30" fillId="0" borderId="112" xfId="7" applyBorder="1" applyAlignment="1" applyProtection="1">
      <alignment horizontal="center" vertical="center" wrapText="1"/>
      <protection locked="0"/>
    </xf>
    <xf numFmtId="0" fontId="30" fillId="0" borderId="113" xfId="7" applyBorder="1" applyAlignment="1" applyProtection="1">
      <alignment horizontal="center" vertical="center" wrapText="1"/>
      <protection locked="0"/>
    </xf>
    <xf numFmtId="0" fontId="30" fillId="0" borderId="114" xfId="7" applyBorder="1" applyAlignment="1" applyProtection="1">
      <alignment horizontal="center" vertical="center" wrapText="1"/>
      <protection locked="0"/>
    </xf>
    <xf numFmtId="0" fontId="30" fillId="0" borderId="115" xfId="7" applyBorder="1" applyAlignment="1" applyProtection="1">
      <alignment horizontal="center" vertical="center" wrapText="1"/>
      <protection locked="0"/>
    </xf>
    <xf numFmtId="0" fontId="30" fillId="7" borderId="79" xfId="7" applyFill="1" applyBorder="1" applyAlignment="1" applyProtection="1">
      <alignment horizontal="center" vertical="center" wrapText="1"/>
      <protection locked="0"/>
    </xf>
    <xf numFmtId="0" fontId="30" fillId="7" borderId="69" xfId="7" applyFill="1" applyBorder="1" applyAlignment="1" applyProtection="1">
      <alignment horizontal="center" vertical="center" wrapText="1"/>
      <protection locked="0"/>
    </xf>
    <xf numFmtId="0" fontId="23" fillId="5" borderId="0" xfId="6" applyFont="1" applyFill="1" applyAlignment="1" applyProtection="1">
      <alignment horizontal="center" vertical="center" shrinkToFit="1"/>
      <protection locked="0"/>
    </xf>
    <xf numFmtId="0" fontId="30" fillId="7" borderId="32" xfId="7" applyFill="1" applyBorder="1" applyAlignment="1" applyProtection="1">
      <alignment horizontal="center" vertical="center" wrapText="1"/>
      <protection locked="0"/>
    </xf>
    <xf numFmtId="0" fontId="30" fillId="7" borderId="56" xfId="7" applyFill="1" applyBorder="1" applyAlignment="1" applyProtection="1">
      <alignment horizontal="center" vertical="center" wrapText="1"/>
      <protection locked="0"/>
    </xf>
    <xf numFmtId="0" fontId="38" fillId="5" borderId="0" xfId="7" applyFont="1" applyFill="1" applyAlignment="1" applyProtection="1">
      <alignment horizontal="center" vertical="center" wrapText="1" shrinkToFit="1"/>
      <protection locked="0"/>
    </xf>
    <xf numFmtId="0" fontId="42" fillId="0" borderId="21" xfId="9" applyFont="1" applyBorder="1" applyAlignment="1" applyProtection="1">
      <alignment horizontal="left" vertical="center" wrapText="1"/>
      <protection locked="0"/>
    </xf>
    <xf numFmtId="0" fontId="42" fillId="0" borderId="20" xfId="9" applyFont="1" applyBorder="1" applyAlignment="1" applyProtection="1">
      <alignment horizontal="left" vertical="center" wrapText="1"/>
      <protection locked="0"/>
    </xf>
    <xf numFmtId="0" fontId="42" fillId="0" borderId="37" xfId="9" applyFont="1" applyBorder="1" applyAlignment="1" applyProtection="1">
      <alignment horizontal="left" vertical="center" wrapText="1"/>
      <protection locked="0"/>
    </xf>
    <xf numFmtId="0" fontId="43" fillId="0" borderId="0" xfId="9" applyFont="1" applyAlignment="1" applyProtection="1">
      <alignment horizontal="right" vertical="center"/>
      <protection locked="0"/>
    </xf>
    <xf numFmtId="0" fontId="41" fillId="0" borderId="0" xfId="9" applyFont="1" applyAlignment="1" applyProtection="1">
      <alignment horizontal="center" vertical="center" wrapText="1"/>
      <protection locked="0"/>
    </xf>
    <xf numFmtId="0" fontId="41" fillId="0" borderId="0" xfId="9" applyFont="1" applyAlignment="1" applyProtection="1">
      <alignment horizontal="center" vertical="center"/>
      <protection locked="0"/>
    </xf>
    <xf numFmtId="0" fontId="41" fillId="0" borderId="21" xfId="9" applyFont="1" applyBorder="1" applyAlignment="1" applyProtection="1">
      <alignment horizontal="center" vertical="center" shrinkToFit="1"/>
      <protection hidden="1"/>
    </xf>
    <xf numFmtId="0" fontId="41" fillId="0" borderId="20" xfId="9" applyFont="1" applyBorder="1" applyAlignment="1" applyProtection="1">
      <alignment horizontal="center" vertical="center" shrinkToFit="1"/>
      <protection hidden="1"/>
    </xf>
    <xf numFmtId="0" fontId="41" fillId="0" borderId="37" xfId="9" applyFont="1" applyBorder="1" applyAlignment="1" applyProtection="1">
      <alignment horizontal="center" vertical="center" shrinkToFit="1"/>
      <protection hidden="1"/>
    </xf>
    <xf numFmtId="0" fontId="42" fillId="0" borderId="21" xfId="9" applyFont="1" applyBorder="1" applyAlignment="1" applyProtection="1">
      <alignment horizontal="center" vertical="center"/>
      <protection locked="0"/>
    </xf>
    <xf numFmtId="0" fontId="42" fillId="0" borderId="20" xfId="9" applyFont="1" applyBorder="1" applyAlignment="1" applyProtection="1">
      <alignment horizontal="center" vertical="center"/>
      <protection locked="0"/>
    </xf>
    <xf numFmtId="0" fontId="42" fillId="0" borderId="37" xfId="9" applyFont="1" applyBorder="1" applyAlignment="1" applyProtection="1">
      <alignment horizontal="center" vertical="center"/>
      <protection locked="0"/>
    </xf>
    <xf numFmtId="0" fontId="42" fillId="0" borderId="21" xfId="9" applyFont="1" applyBorder="1" applyAlignment="1" applyProtection="1">
      <alignment horizontal="center" vertical="center"/>
      <protection hidden="1"/>
    </xf>
    <xf numFmtId="0" fontId="42" fillId="0" borderId="20" xfId="9" applyFont="1" applyBorder="1" applyAlignment="1" applyProtection="1">
      <alignment horizontal="center" vertical="center"/>
      <protection hidden="1"/>
    </xf>
    <xf numFmtId="0" fontId="42" fillId="0" borderId="37" xfId="9" applyFont="1" applyBorder="1" applyAlignment="1" applyProtection="1">
      <alignment horizontal="center" vertical="center"/>
      <protection hidden="1"/>
    </xf>
    <xf numFmtId="0" fontId="42" fillId="0" borderId="25" xfId="9" applyFont="1" applyBorder="1" applyAlignment="1" applyProtection="1">
      <alignment vertical="center" wrapText="1"/>
      <protection locked="0"/>
    </xf>
    <xf numFmtId="0" fontId="42" fillId="0" borderId="151" xfId="9" applyFont="1" applyBorder="1" applyAlignment="1" applyProtection="1">
      <alignment vertical="center" wrapText="1"/>
      <protection locked="0"/>
    </xf>
    <xf numFmtId="0" fontId="41" fillId="0" borderId="25" xfId="9" applyFont="1" applyBorder="1" applyAlignment="1" applyProtection="1">
      <alignment horizontal="center" vertical="center" wrapText="1"/>
      <protection hidden="1"/>
    </xf>
    <xf numFmtId="0" fontId="41" fillId="0" borderId="151" xfId="9" applyFont="1" applyBorder="1" applyAlignment="1" applyProtection="1">
      <alignment horizontal="center" vertical="center" wrapText="1"/>
      <protection hidden="1"/>
    </xf>
    <xf numFmtId="0" fontId="42" fillId="0" borderId="25" xfId="9" applyFont="1" applyBorder="1" applyProtection="1">
      <alignment vertical="center"/>
      <protection locked="0"/>
    </xf>
    <xf numFmtId="0" fontId="42" fillId="0" borderId="151" xfId="9" applyFont="1" applyBorder="1" applyProtection="1">
      <alignment vertical="center"/>
      <protection locked="0"/>
    </xf>
    <xf numFmtId="0" fontId="42" fillId="0" borderId="26" xfId="9" applyFont="1" applyBorder="1" applyProtection="1">
      <alignment vertical="center"/>
      <protection locked="0"/>
    </xf>
    <xf numFmtId="0" fontId="41" fillId="0" borderId="25" xfId="9" applyFont="1" applyBorder="1" applyAlignment="1" applyProtection="1">
      <alignment horizontal="center" vertical="center"/>
      <protection hidden="1"/>
    </xf>
    <xf numFmtId="0" fontId="41" fillId="0" borderId="151" xfId="9" applyFont="1" applyBorder="1" applyAlignment="1" applyProtection="1">
      <alignment horizontal="center" vertical="center"/>
      <protection hidden="1"/>
    </xf>
    <xf numFmtId="0" fontId="41" fillId="0" borderId="26" xfId="9" applyFont="1" applyBorder="1" applyAlignment="1" applyProtection="1">
      <alignment horizontal="center" vertical="center"/>
      <protection hidden="1"/>
    </xf>
    <xf numFmtId="0" fontId="42" fillId="0" borderId="0" xfId="9" applyFont="1" applyAlignment="1" applyProtection="1">
      <alignment horizontal="left" vertical="center" wrapText="1"/>
      <protection locked="0"/>
    </xf>
    <xf numFmtId="0" fontId="42" fillId="0" borderId="0" xfId="9" applyFont="1" applyAlignment="1" applyProtection="1">
      <alignment horizontal="left" vertical="center"/>
      <protection locked="0"/>
    </xf>
    <xf numFmtId="0" fontId="42" fillId="0" borderId="23" xfId="9" applyFont="1" applyBorder="1" applyAlignment="1" applyProtection="1">
      <alignment horizontal="center" vertical="center"/>
      <protection hidden="1"/>
    </xf>
    <xf numFmtId="0" fontId="2" fillId="0" borderId="0" xfId="14" applyAlignment="1" applyProtection="1">
      <alignment horizontal="left" vertical="top" wrapText="1"/>
      <protection locked="0"/>
    </xf>
    <xf numFmtId="0" fontId="0" fillId="0" borderId="0" xfId="14" applyFont="1" applyAlignment="1" applyProtection="1">
      <alignment horizontal="left" vertical="top" wrapText="1"/>
      <protection locked="0"/>
    </xf>
    <xf numFmtId="0" fontId="63" fillId="0" borderId="0" xfId="17" applyAlignment="1" applyProtection="1">
      <alignment horizontal="left" vertical="top"/>
      <protection locked="0"/>
    </xf>
    <xf numFmtId="0" fontId="63" fillId="0" borderId="0" xfId="17" applyAlignment="1" applyProtection="1">
      <alignment horizontal="left" vertical="center"/>
      <protection locked="0"/>
    </xf>
    <xf numFmtId="0" fontId="63" fillId="0" borderId="0" xfId="17" applyProtection="1">
      <alignment vertical="center"/>
      <protection locked="0"/>
    </xf>
    <xf numFmtId="0" fontId="15" fillId="0" borderId="0" xfId="14" applyFont="1" applyAlignment="1" applyProtection="1">
      <alignment horizontal="center" vertical="center"/>
      <protection locked="0"/>
    </xf>
    <xf numFmtId="0" fontId="15" fillId="0" borderId="21" xfId="14" applyFont="1" applyFill="1" applyBorder="1" applyAlignment="1" applyProtection="1">
      <alignment horizontal="center" vertical="center" shrinkToFit="1"/>
      <protection hidden="1"/>
    </xf>
    <xf numFmtId="0" fontId="15" fillId="0" borderId="37" xfId="14" applyFont="1" applyFill="1" applyBorder="1" applyAlignment="1" applyProtection="1">
      <alignment horizontal="center" vertical="center" shrinkToFit="1"/>
      <protection hidden="1"/>
    </xf>
    <xf numFmtId="0" fontId="15" fillId="0" borderId="20" xfId="14" applyFont="1" applyFill="1" applyBorder="1" applyAlignment="1" applyProtection="1">
      <alignment horizontal="center" vertical="center" shrinkToFit="1"/>
      <protection hidden="1"/>
    </xf>
    <xf numFmtId="0" fontId="61" fillId="14" borderId="174" xfId="14" applyFont="1" applyFill="1" applyBorder="1" applyAlignment="1" applyProtection="1">
      <alignment horizontal="center" vertical="center"/>
      <protection locked="0"/>
    </xf>
    <xf numFmtId="0" fontId="61" fillId="14" borderId="175" xfId="14" applyFont="1" applyFill="1" applyBorder="1" applyAlignment="1" applyProtection="1">
      <alignment horizontal="center" vertical="center"/>
      <protection locked="0"/>
    </xf>
    <xf numFmtId="0" fontId="61" fillId="14" borderId="176" xfId="14" applyFont="1" applyFill="1" applyBorder="1" applyAlignment="1" applyProtection="1">
      <alignment horizontal="center" vertical="center"/>
      <protection locked="0"/>
    </xf>
    <xf numFmtId="0" fontId="0" fillId="0" borderId="0" xfId="14" applyFont="1" applyAlignment="1" applyProtection="1">
      <alignment vertical="top" wrapText="1"/>
      <protection locked="0"/>
    </xf>
    <xf numFmtId="0" fontId="42" fillId="0" borderId="0" xfId="10" applyFont="1" applyAlignment="1" applyProtection="1">
      <alignment horizontal="right" vertical="center"/>
      <protection locked="0"/>
    </xf>
    <xf numFmtId="0" fontId="44" fillId="0" borderId="0" xfId="10" applyFont="1" applyAlignment="1" applyProtection="1">
      <alignment horizontal="center" vertical="center"/>
      <protection locked="0"/>
    </xf>
    <xf numFmtId="0" fontId="42" fillId="0" borderId="23" xfId="10" applyFont="1" applyBorder="1" applyAlignment="1" applyProtection="1">
      <alignment horizontal="left" vertical="center"/>
      <protection locked="0"/>
    </xf>
    <xf numFmtId="0" fontId="41" fillId="0" borderId="21" xfId="10" applyFont="1" applyBorder="1" applyAlignment="1" applyProtection="1">
      <alignment horizontal="center" vertical="center" shrinkToFit="1"/>
      <protection hidden="1"/>
    </xf>
    <xf numFmtId="0" fontId="41" fillId="0" borderId="20" xfId="10" applyFont="1" applyBorder="1" applyAlignment="1" applyProtection="1">
      <alignment horizontal="center" vertical="center" shrinkToFit="1"/>
      <protection hidden="1"/>
    </xf>
    <xf numFmtId="0" fontId="41" fillId="0" borderId="37" xfId="10" applyFont="1" applyBorder="1" applyAlignment="1" applyProtection="1">
      <alignment horizontal="center" vertical="center" shrinkToFit="1"/>
      <protection hidden="1"/>
    </xf>
    <xf numFmtId="0" fontId="42" fillId="0" borderId="45" xfId="10" applyFont="1" applyBorder="1" applyAlignment="1" applyProtection="1">
      <alignment horizontal="center" vertical="center"/>
      <protection locked="0"/>
    </xf>
    <xf numFmtId="0" fontId="42" fillId="0" borderId="46" xfId="10" applyFont="1" applyBorder="1" applyAlignment="1" applyProtection="1">
      <alignment horizontal="center" vertical="center"/>
      <protection locked="0"/>
    </xf>
    <xf numFmtId="0" fontId="42" fillId="0" borderId="0" xfId="10" applyFont="1" applyAlignment="1" applyProtection="1">
      <alignment horizontal="left" vertical="center" wrapText="1"/>
      <protection locked="0"/>
    </xf>
    <xf numFmtId="0" fontId="42" fillId="0" borderId="45" xfId="10" applyFont="1" applyBorder="1" applyAlignment="1" applyProtection="1">
      <alignment horizontal="left" vertical="center" wrapText="1"/>
      <protection locked="0"/>
    </xf>
    <xf numFmtId="0" fontId="42" fillId="0" borderId="46" xfId="10" applyFont="1" applyBorder="1" applyAlignment="1" applyProtection="1">
      <alignment horizontal="left" vertical="center" wrapText="1"/>
      <protection locked="0"/>
    </xf>
    <xf numFmtId="0" fontId="42" fillId="0" borderId="48" xfId="10" applyFont="1" applyBorder="1" applyAlignment="1" applyProtection="1">
      <alignment horizontal="left" vertical="center" wrapText="1"/>
      <protection locked="0"/>
    </xf>
    <xf numFmtId="0" fontId="42" fillId="0" borderId="51" xfId="10" applyFont="1" applyBorder="1" applyAlignment="1" applyProtection="1">
      <alignment horizontal="left" vertical="center" wrapText="1"/>
      <protection locked="0"/>
    </xf>
    <xf numFmtId="0" fontId="42" fillId="0" borderId="52" xfId="10" applyFont="1" applyBorder="1" applyAlignment="1" applyProtection="1">
      <alignment horizontal="left" vertical="center" wrapText="1"/>
      <protection locked="0"/>
    </xf>
    <xf numFmtId="0" fontId="42" fillId="0" borderId="28" xfId="10" applyFont="1" applyBorder="1" applyAlignment="1" applyProtection="1">
      <alignment horizontal="center" vertical="center"/>
      <protection locked="0"/>
    </xf>
    <xf numFmtId="0" fontId="42" fillId="0" borderId="51" xfId="10" applyFont="1" applyBorder="1" applyAlignment="1" applyProtection="1">
      <alignment horizontal="center" vertical="center"/>
      <protection locked="0"/>
    </xf>
    <xf numFmtId="0" fontId="42" fillId="0" borderId="52" xfId="10" applyFont="1" applyBorder="1" applyAlignment="1" applyProtection="1">
      <alignment horizontal="center" vertical="center"/>
      <protection locked="0"/>
    </xf>
    <xf numFmtId="0" fontId="36" fillId="6" borderId="0" xfId="10" applyFont="1" applyFill="1" applyAlignment="1" applyProtection="1">
      <alignment horizontal="left" vertical="center"/>
      <protection locked="0"/>
    </xf>
    <xf numFmtId="0" fontId="15" fillId="0" borderId="0" xfId="10" applyFont="1" applyAlignment="1" applyProtection="1">
      <alignment horizontal="center" vertical="center"/>
      <protection locked="0"/>
    </xf>
    <xf numFmtId="0" fontId="61" fillId="0" borderId="23" xfId="10" applyFont="1" applyBorder="1" applyProtection="1">
      <alignment vertical="center"/>
      <protection locked="0"/>
    </xf>
    <xf numFmtId="0" fontId="61" fillId="12" borderId="23" xfId="10" applyFont="1" applyFill="1" applyBorder="1" applyAlignment="1" applyProtection="1">
      <alignment horizontal="center" vertical="center" wrapText="1"/>
      <protection locked="0"/>
    </xf>
    <xf numFmtId="0" fontId="64" fillId="0" borderId="177" xfId="14" applyFont="1" applyBorder="1" applyAlignment="1" applyProtection="1">
      <alignment horizontal="center" vertical="center"/>
      <protection locked="0"/>
    </xf>
    <xf numFmtId="0" fontId="64" fillId="0" borderId="178" xfId="14" applyFont="1" applyBorder="1" applyAlignment="1" applyProtection="1">
      <alignment horizontal="center" vertical="center"/>
      <protection locked="0"/>
    </xf>
    <xf numFmtId="0" fontId="64" fillId="0" borderId="179" xfId="14" applyFont="1" applyBorder="1" applyAlignment="1" applyProtection="1">
      <alignment horizontal="center" vertical="center"/>
      <protection locked="0"/>
    </xf>
    <xf numFmtId="0" fontId="64" fillId="0" borderId="180" xfId="14" applyFont="1" applyBorder="1" applyAlignment="1" applyProtection="1">
      <alignment horizontal="center" vertical="center"/>
      <protection locked="0"/>
    </xf>
    <xf numFmtId="0" fontId="64" fillId="0" borderId="181" xfId="14" applyFont="1" applyBorder="1" applyAlignment="1" applyProtection="1">
      <alignment horizontal="center" vertical="center"/>
      <protection locked="0"/>
    </xf>
    <xf numFmtId="0" fontId="64" fillId="0" borderId="182" xfId="14" applyFont="1" applyBorder="1" applyAlignment="1" applyProtection="1">
      <alignment horizontal="center" vertical="center"/>
      <protection locked="0"/>
    </xf>
    <xf numFmtId="0" fontId="64" fillId="0" borderId="183" xfId="14" applyFont="1" applyBorder="1" applyAlignment="1" applyProtection="1">
      <alignment horizontal="center" vertical="center"/>
      <protection locked="0"/>
    </xf>
    <xf numFmtId="0" fontId="64" fillId="0" borderId="184" xfId="14" applyFont="1" applyBorder="1" applyAlignment="1" applyProtection="1">
      <alignment horizontal="center" vertical="center"/>
      <protection locked="0"/>
    </xf>
    <xf numFmtId="0" fontId="64" fillId="0" borderId="185" xfId="14" applyFont="1" applyBorder="1" applyAlignment="1" applyProtection="1">
      <alignment horizontal="center" vertical="center"/>
      <protection locked="0"/>
    </xf>
    <xf numFmtId="0" fontId="64" fillId="12" borderId="27" xfId="14" applyFont="1" applyFill="1" applyBorder="1" applyAlignment="1" applyProtection="1">
      <alignment horizontal="center" vertical="center"/>
      <protection locked="0"/>
    </xf>
    <xf numFmtId="0" fontId="64" fillId="12" borderId="45" xfId="14" applyFont="1" applyFill="1" applyBorder="1" applyAlignment="1" applyProtection="1">
      <alignment horizontal="center" vertical="center"/>
      <protection locked="0"/>
    </xf>
    <xf numFmtId="0" fontId="64" fillId="12" borderId="46" xfId="14" applyFont="1" applyFill="1" applyBorder="1" applyAlignment="1" applyProtection="1">
      <alignment horizontal="center" vertical="center"/>
      <protection locked="0"/>
    </xf>
    <xf numFmtId="0" fontId="64" fillId="0" borderId="25" xfId="14" applyFont="1" applyBorder="1" applyAlignment="1" applyProtection="1">
      <alignment horizontal="center" vertical="center" shrinkToFit="1"/>
      <protection locked="0"/>
    </xf>
    <xf numFmtId="0" fontId="64" fillId="0" borderId="151" xfId="14" applyFont="1" applyBorder="1" applyAlignment="1" applyProtection="1">
      <alignment horizontal="center" vertical="center" shrinkToFit="1"/>
      <protection locked="0"/>
    </xf>
    <xf numFmtId="0" fontId="64" fillId="0" borderId="26" xfId="14" applyFont="1" applyBorder="1" applyAlignment="1" applyProtection="1">
      <alignment horizontal="center" vertical="center" shrinkToFit="1"/>
      <protection locked="0"/>
    </xf>
    <xf numFmtId="0" fontId="64" fillId="0" borderId="27" xfId="14" applyFont="1" applyBorder="1" applyAlignment="1" applyProtection="1">
      <alignment vertical="center" wrapText="1"/>
      <protection locked="0"/>
    </xf>
    <xf numFmtId="0" fontId="64" fillId="0" borderId="46" xfId="14" applyFont="1" applyBorder="1" applyAlignment="1" applyProtection="1">
      <alignment vertical="center" wrapText="1"/>
      <protection locked="0"/>
    </xf>
    <xf numFmtId="0" fontId="64" fillId="0" borderId="152" xfId="14" applyFont="1" applyBorder="1" applyAlignment="1" applyProtection="1">
      <alignment vertical="center" wrapText="1"/>
      <protection locked="0"/>
    </xf>
    <xf numFmtId="0" fontId="64" fillId="0" borderId="48" xfId="14" applyFont="1" applyBorder="1" applyAlignment="1" applyProtection="1">
      <alignment vertical="center" wrapText="1"/>
      <protection locked="0"/>
    </xf>
    <xf numFmtId="0" fontId="64" fillId="0" borderId="28" xfId="14" applyFont="1" applyBorder="1" applyAlignment="1" applyProtection="1">
      <alignment vertical="center" wrapText="1"/>
      <protection locked="0"/>
    </xf>
    <xf numFmtId="0" fontId="64" fillId="0" borderId="52" xfId="14" applyFont="1" applyBorder="1" applyAlignment="1" applyProtection="1">
      <alignment vertical="center" wrapText="1"/>
      <protection locked="0"/>
    </xf>
    <xf numFmtId="0" fontId="64" fillId="0" borderId="154" xfId="14" applyFont="1" applyBorder="1" applyAlignment="1" applyProtection="1">
      <alignment vertical="center" wrapText="1"/>
      <protection locked="0"/>
    </xf>
    <xf numFmtId="0" fontId="64" fillId="0" borderId="156" xfId="14" applyFont="1" applyBorder="1" applyAlignment="1" applyProtection="1">
      <alignment vertical="center" wrapText="1"/>
      <protection locked="0"/>
    </xf>
    <xf numFmtId="0" fontId="64" fillId="0" borderId="163" xfId="14" applyFont="1" applyBorder="1" applyAlignment="1" applyProtection="1">
      <alignment vertical="center" wrapText="1"/>
      <protection locked="0"/>
    </xf>
    <xf numFmtId="0" fontId="64" fillId="0" borderId="164" xfId="14" applyFont="1" applyBorder="1" applyAlignment="1" applyProtection="1">
      <alignment vertical="center" wrapText="1"/>
      <protection locked="0"/>
    </xf>
    <xf numFmtId="0" fontId="64" fillId="0" borderId="157" xfId="14" applyFont="1" applyBorder="1" applyAlignment="1" applyProtection="1">
      <alignment vertical="center" wrapText="1"/>
      <protection locked="0"/>
    </xf>
    <xf numFmtId="0" fontId="64" fillId="0" borderId="159" xfId="14" applyFont="1" applyBorder="1" applyAlignment="1" applyProtection="1">
      <alignment vertical="center" wrapText="1"/>
      <protection locked="0"/>
    </xf>
    <xf numFmtId="0" fontId="64" fillId="0" borderId="21" xfId="14" applyFont="1" applyBorder="1" applyAlignment="1" applyProtection="1">
      <alignment horizontal="center" vertical="center" wrapText="1"/>
      <protection locked="0"/>
    </xf>
    <xf numFmtId="0" fontId="64" fillId="0" borderId="20" xfId="14" applyFont="1" applyBorder="1" applyAlignment="1" applyProtection="1">
      <alignment horizontal="center" vertical="center" wrapText="1"/>
      <protection locked="0"/>
    </xf>
    <xf numFmtId="0" fontId="64" fillId="0" borderId="37" xfId="14" applyFont="1" applyBorder="1" applyAlignment="1" applyProtection="1">
      <alignment horizontal="center" vertical="center" wrapText="1"/>
      <protection locked="0"/>
    </xf>
    <xf numFmtId="0" fontId="2" fillId="0" borderId="23" xfId="10" applyBorder="1" applyAlignment="1" applyProtection="1">
      <alignment horizontal="center" vertical="center"/>
      <protection locked="0"/>
    </xf>
    <xf numFmtId="0" fontId="2" fillId="0" borderId="23" xfId="10" applyBorder="1" applyAlignment="1" applyProtection="1">
      <alignment horizontal="center" vertical="center"/>
      <protection hidden="1"/>
    </xf>
    <xf numFmtId="0" fontId="64" fillId="0" borderId="27" xfId="14" applyFont="1" applyBorder="1" applyAlignment="1" applyProtection="1">
      <alignment horizontal="center" vertical="center"/>
      <protection locked="0"/>
    </xf>
    <xf numFmtId="0" fontId="64" fillId="0" borderId="45" xfId="14" applyFont="1" applyBorder="1" applyAlignment="1" applyProtection="1">
      <alignment horizontal="center" vertical="center"/>
      <protection locked="0"/>
    </xf>
    <xf numFmtId="0" fontId="64" fillId="0" borderId="46" xfId="14" applyFont="1" applyBorder="1" applyAlignment="1" applyProtection="1">
      <alignment horizontal="center" vertical="center"/>
      <protection locked="0"/>
    </xf>
    <xf numFmtId="180" fontId="2" fillId="0" borderId="23" xfId="10" applyNumberFormat="1" applyBorder="1" applyAlignment="1" applyProtection="1">
      <alignment horizontal="center" vertical="center"/>
      <protection hidden="1"/>
    </xf>
    <xf numFmtId="0" fontId="0" fillId="0" borderId="0" xfId="10" applyFont="1" applyAlignment="1" applyProtection="1">
      <alignment horizontal="right" vertical="center"/>
      <protection locked="0"/>
    </xf>
    <xf numFmtId="0" fontId="2" fillId="0" borderId="0" xfId="10" applyAlignment="1" applyProtection="1">
      <alignment horizontal="right" vertical="center"/>
      <protection locked="0"/>
    </xf>
    <xf numFmtId="0" fontId="36" fillId="0" borderId="0" xfId="11" applyFont="1" applyAlignment="1" applyProtection="1">
      <alignment horizontal="center" vertical="center" wrapText="1"/>
      <protection locked="0"/>
    </xf>
    <xf numFmtId="0" fontId="36" fillId="0" borderId="0" xfId="11" applyFont="1" applyAlignment="1" applyProtection="1">
      <alignment horizontal="center" vertical="center"/>
      <protection locked="0"/>
    </xf>
    <xf numFmtId="0" fontId="2" fillId="0" borderId="23" xfId="11" applyBorder="1" applyAlignment="1" applyProtection="1">
      <alignment horizontal="center" vertical="center"/>
      <protection locked="0"/>
    </xf>
    <xf numFmtId="0" fontId="2" fillId="0" borderId="20" xfId="11" applyBorder="1" applyAlignment="1" applyProtection="1">
      <alignment horizontal="center" vertical="center"/>
      <protection locked="0"/>
    </xf>
    <xf numFmtId="0" fontId="2" fillId="0" borderId="37" xfId="11" applyBorder="1" applyAlignment="1" applyProtection="1">
      <alignment horizontal="center" vertical="center"/>
      <protection locked="0"/>
    </xf>
    <xf numFmtId="0" fontId="2" fillId="0" borderId="21" xfId="11" applyBorder="1" applyAlignment="1" applyProtection="1">
      <alignment horizontal="center" vertical="center" shrinkToFit="1"/>
      <protection hidden="1"/>
    </xf>
    <xf numFmtId="0" fontId="2" fillId="0" borderId="20" xfId="11" applyBorder="1" applyAlignment="1" applyProtection="1">
      <alignment horizontal="center" vertical="center" shrinkToFit="1"/>
      <protection hidden="1"/>
    </xf>
    <xf numFmtId="0" fontId="2" fillId="0" borderId="37" xfId="11" applyBorder="1" applyAlignment="1" applyProtection="1">
      <alignment horizontal="center" vertical="center" shrinkToFit="1"/>
      <protection hidden="1"/>
    </xf>
    <xf numFmtId="0" fontId="2" fillId="0" borderId="23" xfId="10" applyBorder="1" applyAlignment="1" applyProtection="1">
      <alignment horizontal="center" vertical="center" shrinkToFit="1"/>
      <protection locked="0"/>
    </xf>
    <xf numFmtId="0" fontId="2" fillId="0" borderId="21" xfId="10" applyBorder="1" applyAlignment="1" applyProtection="1">
      <alignment horizontal="center" vertical="center" wrapText="1"/>
      <protection locked="0"/>
    </xf>
    <xf numFmtId="0" fontId="2" fillId="0" borderId="20" xfId="10" applyBorder="1" applyAlignment="1" applyProtection="1">
      <alignment horizontal="center" vertical="center" wrapText="1"/>
      <protection locked="0"/>
    </xf>
    <xf numFmtId="0" fontId="2" fillId="0" borderId="37" xfId="10" applyBorder="1" applyAlignment="1" applyProtection="1">
      <alignment horizontal="center" vertical="center" wrapText="1"/>
      <protection locked="0"/>
    </xf>
    <xf numFmtId="0" fontId="2" fillId="0" borderId="23" xfId="11" applyBorder="1" applyAlignment="1" applyProtection="1">
      <alignment horizontal="center" vertical="center" wrapText="1"/>
      <protection locked="0"/>
    </xf>
    <xf numFmtId="0" fontId="2" fillId="0" borderId="21" xfId="11" applyBorder="1" applyAlignment="1" applyProtection="1">
      <alignment horizontal="center" vertical="center"/>
      <protection locked="0"/>
    </xf>
    <xf numFmtId="0" fontId="2" fillId="0" borderId="21" xfId="11" applyBorder="1" applyAlignment="1" applyProtection="1">
      <alignment horizontal="center" vertical="center" wrapText="1"/>
      <protection locked="0"/>
    </xf>
    <xf numFmtId="0" fontId="2" fillId="0" borderId="23" xfId="11" applyBorder="1" applyAlignment="1" applyProtection="1">
      <alignment horizontal="left" vertical="center"/>
      <protection locked="0"/>
    </xf>
    <xf numFmtId="0" fontId="2" fillId="0" borderId="153" xfId="11" applyBorder="1" applyAlignment="1" applyProtection="1">
      <alignment horizontal="center" vertical="center" wrapText="1"/>
      <protection locked="0"/>
    </xf>
    <xf numFmtId="0" fontId="2" fillId="0" borderId="23" xfId="11" applyBorder="1" applyAlignment="1" applyProtection="1">
      <alignment horizontal="center" vertical="center" shrinkToFit="1"/>
      <protection locked="0"/>
    </xf>
    <xf numFmtId="0" fontId="2" fillId="0" borderId="21" xfId="11" applyBorder="1" applyAlignment="1" applyProtection="1">
      <alignment horizontal="right" vertical="center"/>
      <protection locked="0"/>
    </xf>
    <xf numFmtId="0" fontId="2" fillId="0" borderId="20" xfId="11" applyBorder="1" applyAlignment="1" applyProtection="1">
      <alignment horizontal="right" vertical="center"/>
      <protection locked="0"/>
    </xf>
    <xf numFmtId="0" fontId="2" fillId="0" borderId="37" xfId="11" applyBorder="1" applyAlignment="1" applyProtection="1">
      <alignment horizontal="right" vertical="center"/>
      <protection locked="0"/>
    </xf>
    <xf numFmtId="0" fontId="48" fillId="0" borderId="20" xfId="11" applyFont="1" applyBorder="1" applyAlignment="1" applyProtection="1">
      <alignment horizontal="center" vertical="center"/>
      <protection locked="0"/>
    </xf>
    <xf numFmtId="0" fontId="2" fillId="0" borderId="0" xfId="11" applyAlignment="1" applyProtection="1">
      <alignment vertical="center" wrapText="1"/>
      <protection locked="0"/>
    </xf>
    <xf numFmtId="0" fontId="2" fillId="0" borderId="0" xfId="11" applyAlignment="1" applyProtection="1">
      <alignment horizontal="left" vertical="center" wrapText="1"/>
      <protection locked="0"/>
    </xf>
    <xf numFmtId="0" fontId="18" fillId="0" borderId="154" xfId="10" applyFont="1" applyBorder="1" applyAlignment="1" applyProtection="1">
      <alignment horizontal="center" vertical="center"/>
      <protection locked="0"/>
    </xf>
    <xf numFmtId="0" fontId="2" fillId="0" borderId="155" xfId="10" applyBorder="1" applyAlignment="1" applyProtection="1">
      <alignment horizontal="center" vertical="center"/>
      <protection locked="0"/>
    </xf>
    <xf numFmtId="0" fontId="2" fillId="0" borderId="156" xfId="10" applyBorder="1" applyAlignment="1" applyProtection="1">
      <alignment horizontal="center" vertical="center"/>
      <protection locked="0"/>
    </xf>
    <xf numFmtId="0" fontId="49" fillId="0" borderId="157" xfId="10" applyFont="1" applyBorder="1" applyAlignment="1" applyProtection="1">
      <alignment horizontal="center" vertical="center" shrinkToFit="1"/>
      <protection locked="0"/>
    </xf>
    <xf numFmtId="0" fontId="49" fillId="0" borderId="158" xfId="10" applyFont="1" applyBorder="1" applyAlignment="1" applyProtection="1">
      <alignment horizontal="center" vertical="center" shrinkToFit="1"/>
      <protection locked="0"/>
    </xf>
    <xf numFmtId="0" fontId="49" fillId="0" borderId="159" xfId="10" applyFont="1" applyBorder="1" applyAlignment="1" applyProtection="1">
      <alignment horizontal="center" vertical="center" shrinkToFit="1"/>
      <protection locked="0"/>
    </xf>
    <xf numFmtId="0" fontId="17" fillId="0" borderId="21" xfId="11" applyFont="1" applyBorder="1" applyAlignment="1" applyProtection="1">
      <alignment horizontal="left" vertical="center" wrapText="1"/>
      <protection locked="0"/>
    </xf>
    <xf numFmtId="0" fontId="17" fillId="0" borderId="20" xfId="11" applyFont="1" applyBorder="1" applyAlignment="1" applyProtection="1">
      <alignment horizontal="left" vertical="center" wrapText="1"/>
      <protection locked="0"/>
    </xf>
    <xf numFmtId="0" fontId="17" fillId="0" borderId="37" xfId="11" applyFont="1" applyBorder="1" applyAlignment="1" applyProtection="1">
      <alignment horizontal="left" vertical="center" wrapText="1"/>
      <protection locked="0"/>
    </xf>
    <xf numFmtId="0" fontId="17" fillId="0" borderId="21" xfId="10" applyFont="1" applyBorder="1" applyAlignment="1" applyProtection="1">
      <alignment horizontal="center" vertical="center" wrapText="1"/>
      <protection locked="0"/>
    </xf>
    <xf numFmtId="0" fontId="17" fillId="0" borderId="20" xfId="10" applyFont="1" applyBorder="1" applyAlignment="1" applyProtection="1">
      <alignment horizontal="center" vertical="center" wrapText="1"/>
      <protection locked="0"/>
    </xf>
    <xf numFmtId="0" fontId="17" fillId="0" borderId="37" xfId="10" applyFont="1" applyBorder="1" applyAlignment="1" applyProtection="1">
      <alignment horizontal="center" vertical="center" wrapText="1"/>
      <protection locked="0"/>
    </xf>
    <xf numFmtId="0" fontId="2" fillId="0" borderId="25" xfId="11" applyBorder="1" applyAlignment="1" applyProtection="1">
      <alignment horizontal="center" vertical="center"/>
      <protection locked="0"/>
    </xf>
    <xf numFmtId="0" fontId="2" fillId="0" borderId="26" xfId="11" applyBorder="1" applyAlignment="1" applyProtection="1">
      <alignment horizontal="center" vertical="center"/>
      <protection locked="0"/>
    </xf>
    <xf numFmtId="0" fontId="2" fillId="0" borderId="28" xfId="11" applyBorder="1" applyAlignment="1" applyProtection="1">
      <alignment horizontal="center" vertical="center"/>
      <protection locked="0"/>
    </xf>
    <xf numFmtId="0" fontId="2" fillId="0" borderId="51" xfId="11" applyBorder="1" applyAlignment="1" applyProtection="1">
      <alignment horizontal="center" vertical="center"/>
      <protection locked="0"/>
    </xf>
    <xf numFmtId="0" fontId="2" fillId="0" borderId="52" xfId="11" applyBorder="1" applyAlignment="1" applyProtection="1">
      <alignment horizontal="center" vertical="center"/>
      <protection locked="0"/>
    </xf>
    <xf numFmtId="0" fontId="42" fillId="0" borderId="25" xfId="10" applyFont="1" applyBorder="1" applyAlignment="1" applyProtection="1">
      <alignment horizontal="left" vertical="center" wrapText="1"/>
      <protection locked="0"/>
    </xf>
    <xf numFmtId="0" fontId="42" fillId="0" borderId="151" xfId="10" applyFont="1" applyBorder="1" applyAlignment="1" applyProtection="1">
      <alignment horizontal="left" vertical="center"/>
      <protection locked="0"/>
    </xf>
    <xf numFmtId="0" fontId="42" fillId="0" borderId="23" xfId="10" applyFont="1" applyBorder="1" applyAlignment="1" applyProtection="1">
      <alignment horizontal="center" vertical="center"/>
      <protection locked="0"/>
    </xf>
    <xf numFmtId="0" fontId="42" fillId="0" borderId="23" xfId="10" applyFont="1" applyBorder="1" applyAlignment="1" applyProtection="1">
      <alignment horizontal="center" vertical="center" justifyLastLine="1"/>
      <protection locked="0"/>
    </xf>
    <xf numFmtId="0" fontId="42" fillId="0" borderId="23" xfId="10" applyFont="1" applyBorder="1" applyAlignment="1" applyProtection="1">
      <alignment vertical="center" justifyLastLine="1"/>
      <protection locked="0"/>
    </xf>
    <xf numFmtId="0" fontId="42" fillId="0" borderId="23" xfId="10" applyFont="1" applyBorder="1" applyAlignment="1" applyProtection="1">
      <alignment vertical="center" wrapText="1" justifyLastLine="1"/>
      <protection locked="0"/>
    </xf>
    <xf numFmtId="0" fontId="41" fillId="0" borderId="0" xfId="10" applyFont="1" applyAlignment="1" applyProtection="1">
      <alignment horizontal="center" vertical="center"/>
      <protection locked="0"/>
    </xf>
    <xf numFmtId="0" fontId="42" fillId="0" borderId="21" xfId="10" applyFont="1" applyBorder="1" applyAlignment="1" applyProtection="1">
      <alignment horizontal="center" vertical="center" shrinkToFit="1"/>
      <protection hidden="1"/>
    </xf>
    <xf numFmtId="0" fontId="42" fillId="0" borderId="20" xfId="10" applyFont="1" applyBorder="1" applyAlignment="1" applyProtection="1">
      <alignment horizontal="center" vertical="center" shrinkToFit="1"/>
      <protection hidden="1"/>
    </xf>
    <xf numFmtId="0" fontId="42" fillId="0" borderId="37" xfId="10" applyFont="1" applyBorder="1" applyAlignment="1" applyProtection="1">
      <alignment horizontal="center" vertical="center" shrinkToFit="1"/>
      <protection hidden="1"/>
    </xf>
    <xf numFmtId="0" fontId="42" fillId="0" borderId="20" xfId="10" applyFont="1" applyBorder="1" applyAlignment="1" applyProtection="1">
      <alignment horizontal="left" vertical="center"/>
      <protection locked="0"/>
    </xf>
    <xf numFmtId="0" fontId="42" fillId="0" borderId="25" xfId="10" applyFont="1" applyBorder="1" applyAlignment="1" applyProtection="1">
      <alignment vertical="center" wrapText="1" justifyLastLine="1"/>
      <protection locked="0"/>
    </xf>
    <xf numFmtId="0" fontId="42" fillId="0" borderId="23" xfId="10" applyFont="1" applyBorder="1" applyAlignment="1" applyProtection="1">
      <alignment horizontal="center" vertical="center" wrapText="1" justifyLastLine="1"/>
      <protection locked="0"/>
    </xf>
    <xf numFmtId="0" fontId="42" fillId="0" borderId="23" xfId="10" applyFont="1" applyBorder="1" applyAlignment="1" applyProtection="1">
      <alignment horizontal="center" vertical="center" wrapText="1"/>
      <protection locked="0"/>
    </xf>
    <xf numFmtId="0" fontId="42" fillId="0" borderId="167" xfId="10" applyFont="1" applyBorder="1" applyAlignment="1" applyProtection="1">
      <alignment horizontal="center" vertical="center"/>
      <protection locked="0"/>
    </xf>
    <xf numFmtId="0" fontId="42" fillId="0" borderId="168" xfId="10" applyFont="1" applyBorder="1" applyAlignment="1" applyProtection="1">
      <alignment horizontal="center" vertical="center"/>
      <protection locked="0"/>
    </xf>
    <xf numFmtId="0" fontId="42" fillId="0" borderId="169" xfId="10" applyFont="1" applyBorder="1" applyAlignment="1" applyProtection="1">
      <alignment horizontal="center" vertical="center"/>
      <protection locked="0"/>
    </xf>
    <xf numFmtId="0" fontId="42" fillId="0" borderId="170" xfId="10" applyFont="1" applyBorder="1" applyAlignment="1" applyProtection="1">
      <alignment horizontal="center" vertical="center"/>
      <protection locked="0"/>
    </xf>
    <xf numFmtId="0" fontId="42" fillId="0" borderId="172" xfId="10" applyFont="1" applyBorder="1" applyAlignment="1" applyProtection="1">
      <alignment horizontal="center" vertical="center"/>
      <protection locked="0"/>
    </xf>
    <xf numFmtId="0" fontId="42" fillId="0" borderId="173" xfId="10" applyFont="1" applyBorder="1" applyAlignment="1" applyProtection="1">
      <alignment horizontal="center" vertical="center"/>
      <protection locked="0"/>
    </xf>
    <xf numFmtId="0" fontId="42" fillId="0" borderId="171" xfId="10" applyFont="1" applyBorder="1" applyAlignment="1" applyProtection="1">
      <alignment horizontal="center" vertical="center"/>
      <protection locked="0"/>
    </xf>
    <xf numFmtId="0" fontId="50" fillId="0" borderId="0" xfId="10" applyFont="1" applyAlignment="1" applyProtection="1">
      <alignment vertical="center" wrapText="1"/>
      <protection locked="0"/>
    </xf>
    <xf numFmtId="0" fontId="51" fillId="0" borderId="0" xfId="10" applyFont="1" applyAlignment="1" applyProtection="1">
      <alignment vertical="center" wrapText="1"/>
      <protection locked="0"/>
    </xf>
    <xf numFmtId="0" fontId="42" fillId="0" borderId="0" xfId="10" applyFont="1" applyAlignment="1" applyProtection="1">
      <alignment horizontal="left" vertical="center"/>
      <protection locked="0"/>
    </xf>
    <xf numFmtId="0" fontId="42" fillId="0" borderId="26" xfId="10" applyFont="1" applyBorder="1" applyAlignment="1" applyProtection="1">
      <alignment horizontal="center" vertical="center"/>
      <protection hidden="1"/>
    </xf>
    <xf numFmtId="0" fontId="42" fillId="0" borderId="0" xfId="10" applyFont="1" applyAlignment="1" applyProtection="1">
      <alignment vertical="top" wrapText="1"/>
      <protection locked="0"/>
    </xf>
    <xf numFmtId="0" fontId="42" fillId="0" borderId="48" xfId="10" applyFont="1" applyBorder="1" applyAlignment="1" applyProtection="1">
      <alignment vertical="top" wrapText="1"/>
      <protection locked="0"/>
    </xf>
    <xf numFmtId="0" fontId="42" fillId="0" borderId="0" xfId="10" applyFont="1" applyAlignment="1" applyProtection="1">
      <alignment horizontal="left" vertical="top" wrapText="1"/>
      <protection locked="0"/>
    </xf>
    <xf numFmtId="0" fontId="42" fillId="0" borderId="48" xfId="10" applyFont="1" applyBorder="1" applyAlignment="1" applyProtection="1">
      <alignment horizontal="left" vertical="top" wrapText="1"/>
      <protection locked="0"/>
    </xf>
    <xf numFmtId="0" fontId="50" fillId="0" borderId="0" xfId="10" applyFont="1" applyProtection="1">
      <alignment vertical="center"/>
      <protection locked="0"/>
    </xf>
    <xf numFmtId="0" fontId="42" fillId="0" borderId="26" xfId="10" applyFont="1" applyBorder="1" applyAlignment="1" applyProtection="1">
      <alignment horizontal="left" vertical="center"/>
      <protection locked="0"/>
    </xf>
    <xf numFmtId="0" fontId="42" fillId="0" borderId="0" xfId="12" applyFont="1" applyAlignment="1" applyProtection="1">
      <alignment horizontal="left" vertical="center"/>
      <protection locked="0"/>
    </xf>
    <xf numFmtId="0" fontId="42" fillId="0" borderId="0" xfId="12" applyFont="1" applyAlignment="1" applyProtection="1">
      <alignment horizontal="right" vertical="center"/>
      <protection locked="0"/>
    </xf>
    <xf numFmtId="0" fontId="41" fillId="0" borderId="0" xfId="12" applyFont="1" applyAlignment="1" applyProtection="1">
      <alignment horizontal="center" vertical="center"/>
      <protection locked="0"/>
    </xf>
    <xf numFmtId="0" fontId="42" fillId="0" borderId="27" xfId="12" applyFont="1" applyBorder="1" applyAlignment="1" applyProtection="1">
      <alignment horizontal="left" vertical="center"/>
      <protection locked="0"/>
    </xf>
    <xf numFmtId="0" fontId="42" fillId="0" borderId="45" xfId="12" applyFont="1" applyBorder="1" applyAlignment="1" applyProtection="1">
      <alignment horizontal="left" vertical="center"/>
      <protection locked="0"/>
    </xf>
    <xf numFmtId="0" fontId="42" fillId="0" borderId="46" xfId="12" applyFont="1" applyBorder="1" applyAlignment="1" applyProtection="1">
      <alignment horizontal="left" vertical="center"/>
      <protection locked="0"/>
    </xf>
    <xf numFmtId="0" fontId="42" fillId="0" borderId="21" xfId="12" applyFont="1" applyBorder="1" applyAlignment="1" applyProtection="1">
      <alignment horizontal="center" vertical="center" wrapText="1"/>
      <protection locked="0"/>
    </xf>
    <xf numFmtId="0" fontId="42" fillId="0" borderId="20" xfId="12" applyFont="1" applyBorder="1" applyAlignment="1" applyProtection="1">
      <alignment horizontal="center" vertical="center" wrapText="1"/>
      <protection locked="0"/>
    </xf>
    <xf numFmtId="0" fontId="42" fillId="0" borderId="37" xfId="12" applyFont="1" applyBorder="1" applyAlignment="1" applyProtection="1">
      <alignment horizontal="center" vertical="center" wrapText="1"/>
      <protection locked="0"/>
    </xf>
    <xf numFmtId="0" fontId="42" fillId="0" borderId="151" xfId="12" applyFont="1" applyBorder="1" applyAlignment="1" applyProtection="1">
      <alignment horizontal="left" vertical="center"/>
      <protection locked="0"/>
    </xf>
    <xf numFmtId="0" fontId="42" fillId="0" borderId="26" xfId="12" applyFont="1" applyBorder="1" applyAlignment="1" applyProtection="1">
      <alignment horizontal="left" vertical="center"/>
      <protection locked="0"/>
    </xf>
    <xf numFmtId="0" fontId="41" fillId="0" borderId="21" xfId="12" applyFont="1" applyBorder="1" applyAlignment="1" applyProtection="1">
      <alignment horizontal="center" vertical="center" shrinkToFit="1"/>
      <protection hidden="1"/>
    </xf>
    <xf numFmtId="0" fontId="41" fillId="0" borderId="20" xfId="12" applyFont="1" applyBorder="1" applyAlignment="1" applyProtection="1">
      <alignment horizontal="center" vertical="center" shrinkToFit="1"/>
      <protection hidden="1"/>
    </xf>
    <xf numFmtId="0" fontId="41" fillId="0" borderId="37" xfId="12" applyFont="1" applyBorder="1" applyAlignment="1" applyProtection="1">
      <alignment horizontal="center" vertical="center" shrinkToFit="1"/>
      <protection hidden="1"/>
    </xf>
    <xf numFmtId="0" fontId="42" fillId="0" borderId="23" xfId="12" applyFont="1" applyBorder="1" applyAlignment="1" applyProtection="1">
      <alignment horizontal="center" vertical="center" wrapText="1"/>
      <protection locked="0"/>
    </xf>
    <xf numFmtId="0" fontId="42" fillId="0" borderId="21" xfId="10" applyFont="1" applyBorder="1" applyAlignment="1" applyProtection="1">
      <alignment horizontal="center" vertical="center"/>
      <protection locked="0"/>
    </xf>
    <xf numFmtId="0" fontId="42" fillId="0" borderId="20" xfId="10" applyFont="1" applyBorder="1" applyAlignment="1" applyProtection="1">
      <alignment horizontal="center" vertical="center"/>
      <protection locked="0"/>
    </xf>
    <xf numFmtId="0" fontId="42" fillId="0" borderId="37" xfId="10" applyFont="1" applyBorder="1" applyAlignment="1" applyProtection="1">
      <alignment horizontal="center" vertical="center"/>
      <protection locked="0"/>
    </xf>
    <xf numFmtId="49" fontId="0" fillId="0" borderId="23" xfId="10" applyNumberFormat="1" applyFont="1" applyBorder="1" applyAlignment="1" applyProtection="1">
      <alignment horizontal="left" vertical="center"/>
      <protection locked="0"/>
    </xf>
    <xf numFmtId="49" fontId="2" fillId="0" borderId="23" xfId="10" applyNumberFormat="1" applyBorder="1" applyAlignment="1" applyProtection="1">
      <alignment horizontal="left" vertical="center"/>
      <protection locked="0"/>
    </xf>
    <xf numFmtId="0" fontId="42" fillId="0" borderId="27" xfId="10" applyFont="1" applyBorder="1" applyAlignment="1" applyProtection="1">
      <alignment horizontal="center" vertical="center"/>
      <protection locked="0"/>
    </xf>
    <xf numFmtId="0" fontId="42" fillId="0" borderId="21" xfId="10" applyFont="1" applyBorder="1" applyAlignment="1" applyProtection="1">
      <alignment horizontal="left" vertical="center" wrapText="1"/>
      <protection locked="0"/>
    </xf>
    <xf numFmtId="0" fontId="42" fillId="0" borderId="20" xfId="10" applyFont="1" applyBorder="1" applyAlignment="1" applyProtection="1">
      <alignment horizontal="left" vertical="center" wrapText="1"/>
      <protection locked="0"/>
    </xf>
    <xf numFmtId="0" fontId="42" fillId="0" borderId="37" xfId="10" applyFont="1" applyBorder="1" applyAlignment="1" applyProtection="1">
      <alignment horizontal="left" vertical="center" wrapText="1"/>
      <protection locked="0"/>
    </xf>
    <xf numFmtId="0" fontId="42" fillId="0" borderId="25" xfId="10" applyFont="1" applyBorder="1" applyAlignment="1" applyProtection="1">
      <alignment horizontal="center" vertical="center" wrapText="1"/>
      <protection locked="0"/>
    </xf>
    <xf numFmtId="0" fontId="42" fillId="0" borderId="151" xfId="10" applyFont="1" applyBorder="1" applyAlignment="1" applyProtection="1">
      <alignment horizontal="center" vertical="center"/>
      <protection locked="0"/>
    </xf>
    <xf numFmtId="0" fontId="42" fillId="0" borderId="26" xfId="10" applyFont="1" applyBorder="1" applyAlignment="1" applyProtection="1">
      <alignment horizontal="center" vertical="center"/>
      <protection locked="0"/>
    </xf>
    <xf numFmtId="0" fontId="42" fillId="0" borderId="153" xfId="10" applyFont="1" applyBorder="1" applyAlignment="1" applyProtection="1">
      <alignment horizontal="center" vertical="center"/>
      <protection locked="0"/>
    </xf>
    <xf numFmtId="0" fontId="42" fillId="0" borderId="23" xfId="10" applyFont="1" applyBorder="1" applyAlignment="1" applyProtection="1">
      <alignment horizontal="right" vertical="center"/>
      <protection locked="0"/>
    </xf>
    <xf numFmtId="0" fontId="42" fillId="0" borderId="0" xfId="12" applyFont="1" applyAlignment="1" applyProtection="1">
      <alignment horizontal="left" vertical="center" wrapText="1"/>
      <protection locked="0"/>
    </xf>
    <xf numFmtId="0" fontId="2" fillId="0" borderId="21" xfId="10" applyBorder="1" applyAlignment="1" applyProtection="1">
      <alignment horizontal="center" vertical="center"/>
      <protection locked="0"/>
    </xf>
    <xf numFmtId="0" fontId="2" fillId="0" borderId="20" xfId="10" applyBorder="1" applyAlignment="1" applyProtection="1">
      <alignment horizontal="center" vertical="center"/>
      <protection locked="0"/>
    </xf>
    <xf numFmtId="0" fontId="2" fillId="0" borderId="37" xfId="10" applyBorder="1" applyAlignment="1" applyProtection="1">
      <alignment horizontal="center" vertical="center"/>
      <protection locked="0"/>
    </xf>
    <xf numFmtId="0" fontId="0" fillId="0" borderId="25" xfId="10" applyFont="1" applyBorder="1" applyAlignment="1" applyProtection="1">
      <alignment horizontal="center" vertical="center"/>
      <protection locked="0"/>
    </xf>
    <xf numFmtId="0" fontId="0" fillId="0" borderId="151" xfId="10" applyFont="1" applyBorder="1" applyAlignment="1" applyProtection="1">
      <alignment horizontal="center" vertical="center"/>
      <protection locked="0"/>
    </xf>
    <xf numFmtId="0" fontId="0" fillId="0" borderId="26" xfId="10" applyFont="1" applyBorder="1" applyAlignment="1" applyProtection="1">
      <alignment horizontal="center" vertical="center"/>
      <protection locked="0"/>
    </xf>
    <xf numFmtId="0" fontId="2" fillId="0" borderId="27" xfId="10" applyBorder="1" applyAlignment="1" applyProtection="1">
      <alignment horizontal="left" vertical="top"/>
      <protection locked="0"/>
    </xf>
    <xf numFmtId="0" fontId="2" fillId="0" borderId="45" xfId="10" applyBorder="1" applyAlignment="1" applyProtection="1">
      <alignment horizontal="left" vertical="top"/>
      <protection locked="0"/>
    </xf>
    <xf numFmtId="0" fontId="2" fillId="0" borderId="46" xfId="10" applyBorder="1" applyAlignment="1" applyProtection="1">
      <alignment horizontal="left" vertical="top"/>
      <protection locked="0"/>
    </xf>
    <xf numFmtId="0" fontId="2" fillId="0" borderId="152" xfId="10" applyBorder="1" applyAlignment="1" applyProtection="1">
      <alignment horizontal="left" vertical="top"/>
      <protection locked="0"/>
    </xf>
    <xf numFmtId="0" fontId="2" fillId="0" borderId="0" xfId="10" applyAlignment="1" applyProtection="1">
      <alignment horizontal="left" vertical="top"/>
      <protection locked="0"/>
    </xf>
    <xf numFmtId="0" fontId="2" fillId="0" borderId="48" xfId="10" applyBorder="1" applyAlignment="1" applyProtection="1">
      <alignment horizontal="left" vertical="top"/>
      <protection locked="0"/>
    </xf>
    <xf numFmtId="0" fontId="2" fillId="0" borderId="28" xfId="10" applyBorder="1" applyAlignment="1" applyProtection="1">
      <alignment horizontal="left" vertical="top"/>
      <protection locked="0"/>
    </xf>
    <xf numFmtId="0" fontId="2" fillId="0" borderId="51" xfId="10" applyBorder="1" applyAlignment="1" applyProtection="1">
      <alignment horizontal="left" vertical="top"/>
      <protection locked="0"/>
    </xf>
    <xf numFmtId="0" fontId="2" fillId="0" borderId="52" xfId="10" applyBorder="1" applyAlignment="1" applyProtection="1">
      <alignment horizontal="left" vertical="top"/>
      <protection locked="0"/>
    </xf>
    <xf numFmtId="0" fontId="41" fillId="0" borderId="0" xfId="10" applyFont="1" applyAlignment="1" applyProtection="1">
      <alignment horizontal="center" vertical="center" wrapText="1"/>
      <protection locked="0"/>
    </xf>
    <xf numFmtId="0" fontId="42" fillId="0" borderId="25" xfId="10" applyFont="1" applyBorder="1" applyAlignment="1" applyProtection="1">
      <alignment horizontal="center" vertical="center"/>
      <protection locked="0"/>
    </xf>
    <xf numFmtId="0" fontId="53" fillId="0" borderId="21" xfId="10" applyFont="1" applyBorder="1" applyAlignment="1" applyProtection="1">
      <alignment horizontal="center" vertical="center"/>
      <protection locked="0"/>
    </xf>
    <xf numFmtId="0" fontId="53" fillId="0" borderId="20" xfId="10" applyFont="1" applyBorder="1" applyAlignment="1" applyProtection="1">
      <alignment horizontal="center" vertical="center"/>
      <protection locked="0"/>
    </xf>
    <xf numFmtId="0" fontId="53" fillId="0" borderId="37" xfId="10" applyFont="1" applyBorder="1" applyAlignment="1" applyProtection="1">
      <alignment horizontal="center" vertical="center"/>
      <protection locked="0"/>
    </xf>
    <xf numFmtId="0" fontId="42" fillId="0" borderId="0" xfId="10" applyFont="1" applyAlignment="1" applyProtection="1">
      <alignment vertical="center" wrapText="1"/>
      <protection locked="0"/>
    </xf>
    <xf numFmtId="0" fontId="54" fillId="0" borderId="0" xfId="10" applyFont="1" applyAlignment="1" applyProtection="1">
      <alignment vertical="center" wrapText="1"/>
      <protection locked="0"/>
    </xf>
    <xf numFmtId="0" fontId="43" fillId="0" borderId="0" xfId="10" applyFont="1" applyAlignment="1" applyProtection="1">
      <alignment vertical="center" wrapText="1"/>
      <protection locked="0"/>
    </xf>
    <xf numFmtId="0" fontId="42" fillId="0" borderId="51" xfId="10" applyFont="1" applyBorder="1" applyAlignment="1" applyProtection="1">
      <alignment vertical="center" wrapText="1"/>
      <protection locked="0"/>
    </xf>
    <xf numFmtId="0" fontId="42" fillId="0" borderId="21" xfId="10" applyFont="1" applyBorder="1" applyAlignment="1" applyProtection="1">
      <alignment horizontal="center" vertical="center" wrapText="1"/>
      <protection locked="0"/>
    </xf>
    <xf numFmtId="0" fontId="42" fillId="0" borderId="23" xfId="10" applyFont="1" applyBorder="1" applyProtection="1">
      <alignment vertical="center"/>
      <protection locked="0"/>
    </xf>
    <xf numFmtId="0" fontId="42" fillId="0" borderId="25" xfId="10" applyFont="1" applyBorder="1" applyAlignment="1" applyProtection="1">
      <alignment horizontal="left" vertical="center"/>
      <protection locked="0"/>
    </xf>
    <xf numFmtId="0" fontId="42" fillId="0" borderId="27" xfId="10" applyFont="1" applyBorder="1" applyAlignment="1" applyProtection="1">
      <alignment horizontal="left" vertical="center" wrapText="1"/>
      <protection locked="0"/>
    </xf>
    <xf numFmtId="0" fontId="42" fillId="0" borderId="45" xfId="10" applyFont="1" applyBorder="1" applyAlignment="1" applyProtection="1">
      <alignment horizontal="left" vertical="center"/>
      <protection locked="0"/>
    </xf>
    <xf numFmtId="0" fontId="42" fillId="0" borderId="46" xfId="10" applyFont="1" applyBorder="1" applyAlignment="1" applyProtection="1">
      <alignment horizontal="left" vertical="center"/>
      <protection locked="0"/>
    </xf>
    <xf numFmtId="0" fontId="42" fillId="0" borderId="152" xfId="10" applyFont="1" applyBorder="1" applyAlignment="1" applyProtection="1">
      <alignment horizontal="left" vertical="center" wrapText="1"/>
      <protection locked="0"/>
    </xf>
    <xf numFmtId="0" fontId="42" fillId="0" borderId="48" xfId="10" applyFont="1" applyBorder="1" applyAlignment="1" applyProtection="1">
      <alignment horizontal="left" vertical="center"/>
      <protection locked="0"/>
    </xf>
    <xf numFmtId="0" fontId="42" fillId="0" borderId="28" xfId="10" applyFont="1" applyBorder="1" applyAlignment="1" applyProtection="1">
      <alignment horizontal="left" vertical="center" wrapText="1"/>
      <protection locked="0"/>
    </xf>
    <xf numFmtId="0" fontId="42" fillId="0" borderId="51" xfId="10" applyFont="1" applyBorder="1" applyAlignment="1" applyProtection="1">
      <alignment horizontal="left" vertical="center"/>
      <protection locked="0"/>
    </xf>
    <xf numFmtId="0" fontId="42" fillId="0" borderId="52" xfId="10" applyFont="1" applyBorder="1" applyAlignment="1" applyProtection="1">
      <alignment horizontal="left" vertical="center"/>
      <protection locked="0"/>
    </xf>
    <xf numFmtId="0" fontId="42" fillId="0" borderId="27" xfId="10" applyFont="1" applyBorder="1" applyAlignment="1" applyProtection="1">
      <alignment horizontal="center" vertical="center" wrapText="1"/>
      <protection locked="0"/>
    </xf>
    <xf numFmtId="0" fontId="42" fillId="0" borderId="45" xfId="10" applyFont="1" applyBorder="1" applyAlignment="1" applyProtection="1">
      <alignment horizontal="center" vertical="center" wrapText="1"/>
      <protection locked="0"/>
    </xf>
    <xf numFmtId="0" fontId="42" fillId="0" borderId="46" xfId="10" applyFont="1" applyBorder="1" applyAlignment="1" applyProtection="1">
      <alignment horizontal="center" vertical="center" wrapText="1"/>
      <protection locked="0"/>
    </xf>
    <xf numFmtId="0" fontId="42" fillId="0" borderId="28" xfId="10" applyFont="1" applyBorder="1" applyAlignment="1" applyProtection="1">
      <alignment horizontal="center" vertical="center" wrapText="1"/>
      <protection locked="0"/>
    </xf>
    <xf numFmtId="0" fontId="42" fillId="0" borderId="51" xfId="10" applyFont="1" applyBorder="1" applyAlignment="1" applyProtection="1">
      <alignment horizontal="center" vertical="center" wrapText="1"/>
      <protection locked="0"/>
    </xf>
    <xf numFmtId="0" fontId="42" fillId="0" borderId="52" xfId="10" applyFont="1" applyBorder="1" applyAlignment="1" applyProtection="1">
      <alignment horizontal="center" vertical="center" wrapText="1"/>
      <protection locked="0"/>
    </xf>
    <xf numFmtId="0" fontId="42" fillId="0" borderId="25" xfId="10" applyFont="1" applyBorder="1" applyAlignment="1" applyProtection="1">
      <alignment vertical="center" wrapText="1"/>
      <protection locked="0"/>
    </xf>
    <xf numFmtId="0" fontId="42" fillId="0" borderId="151" xfId="10" applyFont="1" applyBorder="1" applyProtection="1">
      <alignment vertical="center"/>
      <protection locked="0"/>
    </xf>
    <xf numFmtId="0" fontId="42" fillId="0" borderId="26" xfId="10" applyFont="1" applyBorder="1" applyProtection="1">
      <alignment vertical="center"/>
      <protection locked="0"/>
    </xf>
    <xf numFmtId="0" fontId="42" fillId="0" borderId="21" xfId="10" applyFont="1" applyBorder="1" applyAlignment="1" applyProtection="1">
      <alignment horizontal="right" vertical="center" wrapText="1"/>
      <protection locked="0"/>
    </xf>
    <xf numFmtId="0" fontId="42" fillId="0" borderId="20" xfId="10" applyFont="1" applyBorder="1" applyAlignment="1" applyProtection="1">
      <alignment horizontal="right" vertical="center" wrapText="1"/>
      <protection locked="0"/>
    </xf>
    <xf numFmtId="0" fontId="42" fillId="0" borderId="37" xfId="10" applyFont="1" applyBorder="1" applyAlignment="1" applyProtection="1">
      <alignment horizontal="right" vertical="center" wrapText="1"/>
      <protection locked="0"/>
    </xf>
    <xf numFmtId="0" fontId="42" fillId="0" borderId="0" xfId="10" applyFont="1" applyProtection="1">
      <alignment vertical="center"/>
      <protection locked="0"/>
    </xf>
    <xf numFmtId="0" fontId="42" fillId="0" borderId="0" xfId="13" applyFont="1" applyAlignment="1" applyProtection="1">
      <alignment horizontal="right" vertical="center"/>
      <protection locked="0"/>
    </xf>
    <xf numFmtId="0" fontId="41" fillId="0" borderId="0" xfId="13" applyFont="1" applyAlignment="1" applyProtection="1">
      <alignment horizontal="center" vertical="center"/>
      <protection locked="0"/>
    </xf>
    <xf numFmtId="0" fontId="42" fillId="0" borderId="23" xfId="13" applyFont="1" applyBorder="1" applyAlignment="1" applyProtection="1">
      <alignment horizontal="left" vertical="center"/>
      <protection locked="0"/>
    </xf>
    <xf numFmtId="0" fontId="42" fillId="0" borderId="21" xfId="13" applyFont="1" applyBorder="1" applyAlignment="1" applyProtection="1">
      <alignment horizontal="center" vertical="center" shrinkToFit="1"/>
      <protection hidden="1"/>
    </xf>
    <xf numFmtId="0" fontId="42" fillId="0" borderId="20" xfId="13" applyFont="1" applyBorder="1" applyAlignment="1" applyProtection="1">
      <alignment horizontal="center" vertical="center" shrinkToFit="1"/>
      <protection hidden="1"/>
    </xf>
    <xf numFmtId="0" fontId="42" fillId="0" borderId="37" xfId="13" applyFont="1" applyBorder="1" applyAlignment="1" applyProtection="1">
      <alignment horizontal="center" vertical="center" shrinkToFit="1"/>
      <protection hidden="1"/>
    </xf>
    <xf numFmtId="0" fontId="46" fillId="0" borderId="21" xfId="13" applyFont="1" applyBorder="1" applyAlignment="1" applyProtection="1">
      <alignment horizontal="center" vertical="center"/>
      <protection locked="0"/>
    </xf>
    <xf numFmtId="0" fontId="46" fillId="0" borderId="20" xfId="13" applyFont="1" applyBorder="1" applyAlignment="1" applyProtection="1">
      <alignment horizontal="center" vertical="center"/>
      <protection locked="0"/>
    </xf>
    <xf numFmtId="0" fontId="46" fillId="0" borderId="37" xfId="13" applyFont="1" applyBorder="1" applyAlignment="1" applyProtection="1">
      <alignment horizontal="center" vertical="center"/>
      <protection locked="0"/>
    </xf>
    <xf numFmtId="0" fontId="42" fillId="0" borderId="0" xfId="13" applyFont="1" applyAlignment="1" applyProtection="1">
      <alignment horizontal="left" vertical="top" wrapText="1"/>
      <protection locked="0"/>
    </xf>
    <xf numFmtId="0" fontId="42" fillId="0" borderId="23" xfId="13" applyFont="1" applyBorder="1" applyAlignment="1" applyProtection="1">
      <alignment horizontal="left" vertical="center" wrapText="1"/>
      <protection locked="0"/>
    </xf>
    <xf numFmtId="0" fontId="42" fillId="0" borderId="21" xfId="13" applyFont="1" applyBorder="1" applyAlignment="1" applyProtection="1">
      <alignment horizontal="center" vertical="center" wrapText="1"/>
      <protection locked="0"/>
    </xf>
    <xf numFmtId="0" fontId="42" fillId="0" borderId="20" xfId="13" applyFont="1" applyBorder="1" applyAlignment="1" applyProtection="1">
      <alignment horizontal="center" vertical="center"/>
      <protection locked="0"/>
    </xf>
    <xf numFmtId="0" fontId="42" fillId="0" borderId="37" xfId="13" applyFont="1" applyBorder="1" applyAlignment="1" applyProtection="1">
      <alignment horizontal="center" vertical="center"/>
      <protection locked="0"/>
    </xf>
    <xf numFmtId="0" fontId="42" fillId="0" borderId="21" xfId="13" applyFont="1" applyBorder="1" applyAlignment="1" applyProtection="1">
      <alignment horizontal="left" vertical="center" wrapText="1" shrinkToFit="1"/>
      <protection locked="0"/>
    </xf>
    <xf numFmtId="0" fontId="42" fillId="0" borderId="37" xfId="13" applyFont="1" applyBorder="1" applyAlignment="1" applyProtection="1">
      <alignment horizontal="left" vertical="center" wrapText="1" shrinkToFit="1"/>
      <protection locked="0"/>
    </xf>
    <xf numFmtId="0" fontId="42" fillId="0" borderId="20" xfId="13" applyFont="1" applyBorder="1" applyAlignment="1" applyProtection="1">
      <alignment horizontal="center" vertical="center" wrapText="1"/>
      <protection locked="0"/>
    </xf>
    <xf numFmtId="0" fontId="42" fillId="0" borderId="37" xfId="13" applyFont="1" applyBorder="1" applyAlignment="1" applyProtection="1">
      <alignment horizontal="center" vertical="center" wrapText="1"/>
      <protection locked="0"/>
    </xf>
    <xf numFmtId="0" fontId="43" fillId="0" borderId="0" xfId="13" applyFont="1" applyAlignment="1" applyProtection="1">
      <alignment horizontal="right" vertical="center"/>
      <protection locked="0"/>
    </xf>
    <xf numFmtId="0" fontId="42" fillId="0" borderId="23" xfId="12" applyFont="1" applyBorder="1" applyProtection="1">
      <alignment vertical="center"/>
      <protection locked="0"/>
    </xf>
    <xf numFmtId="0" fontId="42" fillId="0" borderId="21" xfId="12" applyFont="1" applyBorder="1" applyAlignment="1" applyProtection="1">
      <alignment horizontal="center" vertical="center" shrinkToFit="1"/>
      <protection hidden="1"/>
    </xf>
    <xf numFmtId="0" fontId="42" fillId="0" borderId="20" xfId="12" applyFont="1" applyBorder="1" applyAlignment="1" applyProtection="1">
      <alignment horizontal="center" vertical="center" shrinkToFit="1"/>
      <protection hidden="1"/>
    </xf>
    <xf numFmtId="0" fontId="42" fillId="0" borderId="37" xfId="12" applyFont="1" applyBorder="1" applyAlignment="1" applyProtection="1">
      <alignment horizontal="center" vertical="center" shrinkToFit="1"/>
      <protection hidden="1"/>
    </xf>
    <xf numFmtId="0" fontId="42" fillId="0" borderId="20" xfId="12" applyFont="1" applyBorder="1" applyAlignment="1" applyProtection="1">
      <alignment horizontal="center" vertical="center"/>
      <protection locked="0"/>
    </xf>
    <xf numFmtId="0" fontId="42" fillId="0" borderId="37" xfId="12" applyFont="1" applyBorder="1" applyAlignment="1" applyProtection="1">
      <alignment horizontal="center" vertical="center"/>
      <protection locked="0"/>
    </xf>
    <xf numFmtId="0" fontId="42" fillId="0" borderId="152" xfId="12" applyFont="1" applyBorder="1" applyAlignment="1" applyProtection="1">
      <alignment horizontal="left" vertical="center"/>
      <protection locked="0"/>
    </xf>
    <xf numFmtId="0" fontId="42" fillId="0" borderId="48" xfId="12" applyFont="1" applyBorder="1" applyAlignment="1" applyProtection="1">
      <alignment horizontal="left" vertical="center"/>
      <protection locked="0"/>
    </xf>
    <xf numFmtId="0" fontId="42" fillId="0" borderId="28" xfId="12" applyFont="1" applyBorder="1" applyAlignment="1" applyProtection="1">
      <alignment horizontal="left" vertical="center"/>
      <protection locked="0"/>
    </xf>
    <xf numFmtId="0" fontId="42" fillId="0" borderId="52" xfId="12" applyFont="1" applyBorder="1" applyAlignment="1" applyProtection="1">
      <alignment horizontal="left" vertical="center"/>
      <protection locked="0"/>
    </xf>
    <xf numFmtId="0" fontId="42" fillId="0" borderId="23" xfId="12" applyFont="1" applyBorder="1" applyAlignment="1" applyProtection="1">
      <alignment horizontal="left" vertical="center"/>
      <protection locked="0"/>
    </xf>
    <xf numFmtId="0" fontId="42" fillId="0" borderId="23" xfId="12" applyFont="1" applyBorder="1" applyAlignment="1" applyProtection="1">
      <alignment horizontal="left" vertical="center" wrapText="1"/>
      <protection locked="0"/>
    </xf>
    <xf numFmtId="0" fontId="57" fillId="0" borderId="0" xfId="10" applyFont="1" applyAlignment="1" applyProtection="1">
      <alignment horizontal="center" vertical="center"/>
      <protection locked="0"/>
    </xf>
    <xf numFmtId="0" fontId="42" fillId="0" borderId="20" xfId="10" applyFont="1" applyBorder="1" applyAlignment="1" applyProtection="1">
      <alignment horizontal="center" vertical="center" wrapText="1"/>
      <protection locked="0"/>
    </xf>
    <xf numFmtId="0" fontId="42" fillId="0" borderId="151" xfId="10" applyFont="1" applyBorder="1" applyAlignment="1" applyProtection="1">
      <alignment horizontal="left" vertical="center" wrapText="1"/>
      <protection locked="0"/>
    </xf>
    <xf numFmtId="0" fontId="42" fillId="0" borderId="26" xfId="10" applyFont="1" applyBorder="1" applyAlignment="1" applyProtection="1">
      <alignment horizontal="left" vertical="center" wrapText="1"/>
      <protection locked="0"/>
    </xf>
    <xf numFmtId="0" fontId="42" fillId="0" borderId="37" xfId="10" applyFont="1" applyBorder="1" applyAlignment="1" applyProtection="1">
      <alignment horizontal="center" vertical="center" wrapText="1"/>
      <protection locked="0"/>
    </xf>
    <xf numFmtId="0" fontId="42" fillId="0" borderId="151" xfId="10" applyFont="1" applyBorder="1" applyAlignment="1" applyProtection="1">
      <alignment horizontal="center" vertical="center" wrapText="1"/>
      <protection locked="0"/>
    </xf>
    <xf numFmtId="0" fontId="42" fillId="0" borderId="26" xfId="10" applyFont="1" applyBorder="1" applyAlignment="1" applyProtection="1">
      <alignment horizontal="center" vertical="center" wrapText="1"/>
      <protection locked="0"/>
    </xf>
    <xf numFmtId="0" fontId="46" fillId="0" borderId="22" xfId="5" applyFont="1" applyBorder="1" applyAlignment="1" applyProtection="1">
      <alignment horizontal="center" vertical="center"/>
      <protection locked="0"/>
    </xf>
    <xf numFmtId="0" fontId="46" fillId="0" borderId="23" xfId="5" applyFont="1" applyBorder="1" applyAlignment="1" applyProtection="1">
      <alignment horizontal="center" vertical="center"/>
      <protection locked="0"/>
    </xf>
    <xf numFmtId="0" fontId="46" fillId="0" borderId="21" xfId="5" applyFont="1" applyBorder="1" applyAlignment="1" applyProtection="1">
      <alignment horizontal="center" vertical="center"/>
      <protection locked="0"/>
    </xf>
    <xf numFmtId="0" fontId="46" fillId="0" borderId="20" xfId="5" applyFont="1" applyBorder="1" applyAlignment="1" applyProtection="1">
      <alignment horizontal="center" vertical="center"/>
      <protection locked="0"/>
    </xf>
    <xf numFmtId="0" fontId="46" fillId="0" borderId="53" xfId="5" applyFont="1" applyBorder="1" applyAlignment="1" applyProtection="1">
      <alignment horizontal="center" vertical="center"/>
      <protection locked="0"/>
    </xf>
    <xf numFmtId="0" fontId="41" fillId="0" borderId="0" xfId="5" applyFont="1" applyAlignment="1" applyProtection="1">
      <alignment horizontal="center" vertical="center"/>
      <protection locked="0"/>
    </xf>
    <xf numFmtId="0" fontId="52" fillId="0" borderId="1" xfId="5" applyFont="1" applyBorder="1" applyAlignment="1" applyProtection="1">
      <alignment horizontal="left" vertical="top"/>
      <protection locked="0"/>
    </xf>
    <xf numFmtId="0" fontId="52" fillId="0" borderId="38" xfId="5" applyFont="1" applyBorder="1" applyAlignment="1" applyProtection="1">
      <alignment horizontal="center" vertical="center"/>
      <protection locked="0"/>
    </xf>
    <xf numFmtId="0" fontId="52" fillId="0" borderId="82" xfId="5" applyFont="1" applyBorder="1" applyAlignment="1" applyProtection="1">
      <alignment horizontal="center" vertical="center"/>
      <protection locked="0"/>
    </xf>
    <xf numFmtId="0" fontId="52" fillId="0" borderId="79" xfId="5" applyFont="1" applyBorder="1" applyAlignment="1" applyProtection="1">
      <alignment horizontal="center" vertical="center"/>
      <protection locked="0"/>
    </xf>
    <xf numFmtId="0" fontId="52" fillId="0" borderId="68" xfId="5" applyFont="1" applyBorder="1" applyAlignment="1" applyProtection="1">
      <alignment horizontal="center" vertical="center"/>
      <protection locked="0"/>
    </xf>
    <xf numFmtId="0" fontId="52" fillId="0" borderId="69" xfId="5" applyFont="1" applyBorder="1" applyAlignment="1" applyProtection="1">
      <alignment horizontal="center" vertical="center"/>
      <protection locked="0"/>
    </xf>
    <xf numFmtId="0" fontId="46" fillId="0" borderId="33" xfId="5" applyFont="1" applyBorder="1" applyAlignment="1" applyProtection="1">
      <alignment horizontal="center" vertical="center"/>
      <protection locked="0"/>
    </xf>
    <xf numFmtId="0" fontId="46" fillId="0" borderId="34" xfId="5" applyFont="1" applyBorder="1" applyAlignment="1" applyProtection="1">
      <alignment horizontal="center" vertical="center"/>
      <protection locked="0"/>
    </xf>
    <xf numFmtId="0" fontId="46" fillId="0" borderId="32" xfId="5" applyFont="1" applyBorder="1" applyAlignment="1" applyProtection="1">
      <alignment horizontal="center" vertical="center"/>
      <protection locked="0"/>
    </xf>
    <xf numFmtId="0" fontId="46" fillId="0" borderId="54" xfId="5" applyFont="1" applyBorder="1" applyAlignment="1" applyProtection="1">
      <alignment horizontal="center" vertical="center"/>
      <protection locked="0"/>
    </xf>
    <xf numFmtId="0" fontId="46" fillId="0" borderId="56" xfId="5" applyFont="1" applyBorder="1" applyAlignment="1" applyProtection="1">
      <alignment horizontal="center" vertical="center"/>
      <protection locked="0"/>
    </xf>
    <xf numFmtId="0" fontId="46" fillId="0" borderId="0" xfId="5" applyFont="1" applyAlignment="1" applyProtection="1">
      <alignment horizontal="left" vertical="center" wrapText="1"/>
      <protection locked="0"/>
    </xf>
    <xf numFmtId="0" fontId="46" fillId="0" borderId="0" xfId="5" applyFont="1" applyAlignment="1" applyProtection="1">
      <alignment horizontal="left" vertical="top" wrapText="1"/>
      <protection locked="0"/>
    </xf>
    <xf numFmtId="0" fontId="42" fillId="0" borderId="0" xfId="14" applyFont="1" applyAlignment="1" applyProtection="1">
      <alignment vertical="top" wrapText="1"/>
      <protection locked="0"/>
    </xf>
    <xf numFmtId="0" fontId="42" fillId="0" borderId="152" xfId="10" applyFont="1" applyBorder="1" applyAlignment="1" applyProtection="1">
      <alignment horizontal="center" vertical="center"/>
      <protection locked="0"/>
    </xf>
    <xf numFmtId="0" fontId="42" fillId="0" borderId="0" xfId="10" applyFont="1" applyAlignment="1" applyProtection="1">
      <alignment horizontal="center" vertical="center"/>
      <protection locked="0"/>
    </xf>
    <xf numFmtId="0" fontId="42" fillId="0" borderId="48" xfId="10" applyFont="1" applyBorder="1" applyAlignment="1" applyProtection="1">
      <alignment horizontal="center" vertical="center"/>
      <protection locked="0"/>
    </xf>
    <xf numFmtId="0" fontId="42" fillId="0" borderId="21" xfId="12" applyFont="1" applyBorder="1" applyAlignment="1" applyProtection="1">
      <alignment horizontal="center" vertical="center"/>
      <protection locked="0"/>
    </xf>
    <xf numFmtId="0" fontId="42" fillId="0" borderId="25" xfId="15" applyFont="1" applyBorder="1" applyAlignment="1" applyProtection="1">
      <alignment horizontal="left" vertical="center" wrapText="1"/>
      <protection locked="0"/>
    </xf>
    <xf numFmtId="0" fontId="42" fillId="0" borderId="151" xfId="15" applyFont="1" applyBorder="1" applyAlignment="1" applyProtection="1">
      <alignment horizontal="left" vertical="center" wrapText="1"/>
      <protection locked="0"/>
    </xf>
    <xf numFmtId="0" fontId="42" fillId="0" borderId="26" xfId="15" applyFont="1" applyBorder="1" applyAlignment="1" applyProtection="1">
      <alignment horizontal="left" vertical="center" wrapText="1"/>
      <protection locked="0"/>
    </xf>
    <xf numFmtId="0" fontId="42" fillId="0" borderId="0" xfId="15" applyFont="1" applyAlignment="1" applyProtection="1">
      <alignment horizontal="left" vertical="center" wrapText="1"/>
      <protection locked="0"/>
    </xf>
    <xf numFmtId="0" fontId="42" fillId="0" borderId="0" xfId="15" applyFont="1" applyAlignment="1" applyProtection="1">
      <alignment horizontal="left" vertical="top" wrapText="1"/>
      <protection locked="0"/>
    </xf>
    <xf numFmtId="0" fontId="42" fillId="0" borderId="0" xfId="15" applyFont="1" applyAlignment="1" applyProtection="1">
      <alignment horizontal="left" vertical="top"/>
      <protection locked="0"/>
    </xf>
    <xf numFmtId="0" fontId="43" fillId="0" borderId="0" xfId="15" applyFont="1" applyAlignment="1" applyProtection="1">
      <alignment horizontal="right" vertical="center"/>
      <protection locked="0"/>
    </xf>
    <xf numFmtId="0" fontId="41" fillId="0" borderId="0" xfId="15" applyFont="1" applyAlignment="1" applyProtection="1">
      <alignment horizontal="center" vertical="center"/>
      <protection locked="0"/>
    </xf>
    <xf numFmtId="0" fontId="52" fillId="0" borderId="21" xfId="15" applyFont="1" applyBorder="1" applyAlignment="1" applyProtection="1">
      <alignment horizontal="center" vertical="center"/>
      <protection locked="0"/>
    </xf>
    <xf numFmtId="0" fontId="52" fillId="0" borderId="20" xfId="15" applyFont="1" applyBorder="1" applyAlignment="1" applyProtection="1">
      <alignment horizontal="center" vertical="center"/>
      <protection locked="0"/>
    </xf>
    <xf numFmtId="0" fontId="52" fillId="0" borderId="37" xfId="15" applyFont="1" applyBorder="1" applyAlignment="1" applyProtection="1">
      <alignment horizontal="center" vertical="center"/>
      <protection locked="0"/>
    </xf>
    <xf numFmtId="0" fontId="42" fillId="0" borderId="45" xfId="15" applyFont="1" applyBorder="1" applyAlignment="1" applyProtection="1">
      <alignment horizontal="center" vertical="center"/>
      <protection locked="0"/>
    </xf>
    <xf numFmtId="0" fontId="42" fillId="0" borderId="46" xfId="15" applyFont="1" applyBorder="1" applyAlignment="1" applyProtection="1">
      <alignment horizontal="center" vertical="center"/>
      <protection locked="0"/>
    </xf>
    <xf numFmtId="0" fontId="41" fillId="0" borderId="21" xfId="15" applyFont="1" applyBorder="1" applyAlignment="1" applyProtection="1">
      <alignment horizontal="center" vertical="center" shrinkToFit="1"/>
      <protection hidden="1"/>
    </xf>
    <xf numFmtId="0" fontId="41" fillId="0" borderId="20" xfId="15" applyFont="1" applyBorder="1" applyAlignment="1" applyProtection="1">
      <alignment horizontal="center" vertical="center" shrinkToFit="1"/>
      <protection hidden="1"/>
    </xf>
    <xf numFmtId="0" fontId="41" fillId="0" borderId="37" xfId="15" applyFont="1" applyBorder="1" applyAlignment="1" applyProtection="1">
      <alignment horizontal="center" vertical="center" shrinkToFit="1"/>
      <protection hidden="1"/>
    </xf>
    <xf numFmtId="0" fontId="42" fillId="0" borderId="51" xfId="10" applyFont="1" applyBorder="1" applyAlignment="1" applyProtection="1">
      <alignment vertical="top" wrapText="1"/>
      <protection locked="0"/>
    </xf>
    <xf numFmtId="0" fontId="42" fillId="0" borderId="23" xfId="13" applyFont="1" applyBorder="1" applyAlignment="1" applyProtection="1">
      <alignment horizontal="center" vertical="center"/>
      <protection locked="0"/>
    </xf>
    <xf numFmtId="0" fontId="2" fillId="0" borderId="0" xfId="13" applyAlignment="1" applyProtection="1">
      <alignment horizontal="right" vertical="center"/>
      <protection locked="0"/>
    </xf>
    <xf numFmtId="0" fontId="41" fillId="0" borderId="0" xfId="13" applyFont="1" applyAlignment="1" applyProtection="1">
      <alignment horizontal="center" vertical="center" wrapText="1"/>
      <protection locked="0"/>
    </xf>
    <xf numFmtId="0" fontId="42" fillId="0" borderId="21" xfId="13" applyFont="1" applyBorder="1" applyAlignment="1" applyProtection="1">
      <alignment horizontal="left" vertical="center"/>
      <protection locked="0"/>
    </xf>
    <xf numFmtId="0" fontId="42" fillId="0" borderId="20" xfId="13" applyFont="1" applyBorder="1" applyAlignment="1" applyProtection="1">
      <alignment horizontal="left" vertical="center"/>
      <protection locked="0"/>
    </xf>
    <xf numFmtId="0" fontId="42" fillId="0" borderId="37" xfId="13" applyFont="1" applyBorder="1" applyAlignment="1" applyProtection="1">
      <alignment horizontal="left" vertical="center"/>
      <protection locked="0"/>
    </xf>
    <xf numFmtId="0" fontId="42" fillId="0" borderId="0" xfId="12" applyFont="1" applyAlignment="1" applyProtection="1">
      <alignment horizontal="left" vertical="top" wrapText="1"/>
      <protection locked="0"/>
    </xf>
    <xf numFmtId="0" fontId="42" fillId="0" borderId="0" xfId="12" applyFont="1" applyAlignment="1" applyProtection="1">
      <alignment horizontal="left" vertical="top"/>
      <protection locked="0"/>
    </xf>
    <xf numFmtId="0" fontId="42" fillId="0" borderId="0" xfId="13" applyFont="1" applyAlignment="1" applyProtection="1">
      <alignment horizontal="center" vertical="center"/>
      <protection locked="0"/>
    </xf>
    <xf numFmtId="0" fontId="42" fillId="0" borderId="0" xfId="13" applyFont="1" applyAlignment="1" applyProtection="1">
      <alignment horizontal="left" vertical="top"/>
      <protection locked="0"/>
    </xf>
    <xf numFmtId="0" fontId="0" fillId="0" borderId="0" xfId="10" applyFont="1" applyAlignment="1" applyProtection="1">
      <alignment horizontal="left" vertical="center"/>
      <protection locked="0"/>
    </xf>
    <xf numFmtId="0" fontId="15" fillId="0" borderId="21" xfId="10" applyFont="1" applyFill="1" applyBorder="1" applyAlignment="1" applyProtection="1">
      <alignment horizontal="center" vertical="center" shrinkToFit="1"/>
      <protection hidden="1"/>
    </xf>
    <xf numFmtId="0" fontId="15" fillId="0" borderId="20" xfId="10" applyFont="1" applyFill="1" applyBorder="1" applyAlignment="1" applyProtection="1">
      <alignment horizontal="center" vertical="center" shrinkToFit="1"/>
      <protection hidden="1"/>
    </xf>
    <xf numFmtId="0" fontId="15" fillId="0" borderId="37" xfId="10" applyFont="1" applyFill="1" applyBorder="1" applyAlignment="1" applyProtection="1">
      <alignment horizontal="center" vertical="center" shrinkToFit="1"/>
      <protection hidden="1"/>
    </xf>
    <xf numFmtId="0" fontId="0" fillId="0" borderId="21" xfId="10" applyFont="1" applyBorder="1" applyAlignment="1" applyProtection="1">
      <alignment horizontal="center" vertical="center"/>
      <protection locked="0"/>
    </xf>
    <xf numFmtId="0" fontId="0" fillId="0" borderId="20" xfId="10" applyFont="1" applyBorder="1" applyAlignment="1" applyProtection="1">
      <alignment horizontal="center" vertical="center"/>
      <protection locked="0"/>
    </xf>
    <xf numFmtId="0" fontId="0" fillId="0" borderId="37" xfId="10" applyFont="1" applyBorder="1" applyAlignment="1" applyProtection="1">
      <alignment horizontal="center" vertical="center"/>
      <protection locked="0"/>
    </xf>
    <xf numFmtId="0" fontId="0" fillId="0" borderId="25" xfId="10" applyFont="1" applyBorder="1" applyAlignment="1" applyProtection="1">
      <alignment horizontal="left" vertical="center"/>
      <protection locked="0"/>
    </xf>
    <xf numFmtId="0" fontId="0" fillId="0" borderId="151" xfId="10" applyFont="1" applyBorder="1" applyAlignment="1" applyProtection="1">
      <alignment horizontal="left" vertical="center"/>
      <protection locked="0"/>
    </xf>
    <xf numFmtId="0" fontId="0" fillId="0" borderId="26" xfId="10" applyFont="1" applyBorder="1" applyAlignment="1" applyProtection="1">
      <alignment horizontal="left" vertical="center"/>
      <protection locked="0"/>
    </xf>
    <xf numFmtId="0" fontId="0" fillId="0" borderId="0" xfId="10" applyFont="1" applyAlignment="1" applyProtection="1">
      <alignment horizontal="left" vertical="center" wrapText="1"/>
      <protection locked="0"/>
    </xf>
    <xf numFmtId="0" fontId="0" fillId="0" borderId="51" xfId="10" applyFont="1" applyBorder="1" applyAlignment="1" applyProtection="1">
      <alignment horizontal="left" vertical="center" wrapText="1"/>
      <protection locked="0"/>
    </xf>
    <xf numFmtId="181" fontId="42" fillId="0" borderId="23" xfId="10" applyNumberFormat="1" applyFont="1" applyBorder="1" applyAlignment="1" applyProtection="1">
      <alignment horizontal="center" vertical="center"/>
      <protection locked="0"/>
    </xf>
    <xf numFmtId="181" fontId="42" fillId="0" borderId="25" xfId="10" applyNumberFormat="1" applyFont="1" applyBorder="1" applyAlignment="1" applyProtection="1">
      <alignment horizontal="center" vertical="center"/>
      <protection hidden="1"/>
    </xf>
    <xf numFmtId="181" fontId="42" fillId="0" borderId="25" xfId="10" applyNumberFormat="1" applyFont="1" applyBorder="1" applyAlignment="1" applyProtection="1">
      <alignment horizontal="center" vertical="center"/>
      <protection locked="0"/>
    </xf>
    <xf numFmtId="181" fontId="42" fillId="0" borderId="163" xfId="10" applyNumberFormat="1" applyFont="1" applyBorder="1" applyAlignment="1" applyProtection="1">
      <alignment horizontal="center" vertical="center"/>
      <protection locked="0"/>
    </xf>
    <xf numFmtId="181" fontId="42" fillId="0" borderId="164" xfId="10" applyNumberFormat="1" applyFont="1" applyBorder="1" applyAlignment="1" applyProtection="1">
      <alignment horizontal="center" vertical="center"/>
      <protection locked="0"/>
    </xf>
    <xf numFmtId="181" fontId="42" fillId="0" borderId="161" xfId="10" applyNumberFormat="1" applyFont="1" applyBorder="1" applyAlignment="1" applyProtection="1">
      <alignment horizontal="center" vertical="center"/>
      <protection locked="0"/>
    </xf>
    <xf numFmtId="181" fontId="42" fillId="0" borderId="166" xfId="10" applyNumberFormat="1" applyFont="1" applyBorder="1" applyAlignment="1" applyProtection="1">
      <alignment horizontal="center" vertical="center"/>
      <protection locked="0"/>
    </xf>
    <xf numFmtId="181" fontId="42" fillId="0" borderId="23" xfId="10" applyNumberFormat="1" applyFont="1" applyBorder="1" applyAlignment="1" applyProtection="1">
      <alignment horizontal="center" vertical="center"/>
      <protection hidden="1"/>
    </xf>
  </cellXfs>
  <cellStyles count="21">
    <cellStyle name="ハイパーリンク 2" xfId="19" xr:uid="{EB291A10-D1DA-4E43-BD8E-F7CA81F4A955}"/>
    <cellStyle name="標準" xfId="0" builtinId="0"/>
    <cellStyle name="標準 15" xfId="11" xr:uid="{1C10AFDE-0994-4C78-9501-0317E7374932}"/>
    <cellStyle name="標準 2" xfId="1" xr:uid="{8308F0E9-3671-4FF1-B4DB-1480EAD93FBE}"/>
    <cellStyle name="標準 2 2 3" xfId="14" xr:uid="{7487DA66-296D-4D7E-82C3-6FE64799C3A3}"/>
    <cellStyle name="標準 3" xfId="9" xr:uid="{5BEC5288-AB93-42E6-8687-1554B8A77A28}"/>
    <cellStyle name="標準 3 2" xfId="10" xr:uid="{939556D1-E082-4D43-BDF6-66B5FCA57B56}"/>
    <cellStyle name="標準 4" xfId="18" xr:uid="{7573E26A-6D9B-41ED-93F4-E6EFAB512A26}"/>
    <cellStyle name="標準 4 2" xfId="20" xr:uid="{E49913B4-EFB7-4B0B-8F49-4091B736512D}"/>
    <cellStyle name="標準 4 4" xfId="16" xr:uid="{2B54C8C5-825F-45D9-9058-6445A7CD04D2}"/>
    <cellStyle name="標準 6" xfId="17" xr:uid="{FC90FAF4-DF03-42D8-A5B7-171A64E46391}"/>
    <cellStyle name="標準_090401yoshiki5-1-13" xfId="15" xr:uid="{39ECE626-8528-4007-B9A1-8A4998EB7EAA}"/>
    <cellStyle name="標準_③-２加算様式（就労） 2" xfId="5" xr:uid="{FF7EA352-690C-42C3-BA8B-12E888A6AC0E}"/>
    <cellStyle name="標準_③-２加算様式（就労）_くりた作成分(１０月提示）指定申請関係様式（案）改訂版_（新）現行体制届CT20N8 2" xfId="6" xr:uid="{F2D51E8C-4699-481D-BA1F-D56C1600AD1D}"/>
    <cellStyle name="標準_③-２加算様式（就労）_くりた作成分(１０月提示）指定申請関係様式（案）改訂版_H19.2体制届出見直した8シート 2" xfId="8" xr:uid="{A6D0CD1C-D2BC-4529-ACDD-86A44654ABB3}"/>
    <cellStyle name="標準_③-２加算様式（就労）_遠山作成分(１０月提示）指定申請関係様式（案）改訂版 2" xfId="2" xr:uid="{1F007D3D-99A6-4E10-94E8-4F4261496008}"/>
    <cellStyle name="標準_かさんくん1" xfId="13" xr:uid="{8AA6CD4A-B710-4479-85E4-7F04B2EA3E63}"/>
    <cellStyle name="標準_子どもの体制届け（24年案後半）" xfId="7" xr:uid="{FC4A2AAA-103D-4D8A-B157-298039C48B7E}"/>
    <cellStyle name="標準_障害児加算一覧" xfId="4" xr:uid="{F203B2AB-C591-4D44-BDE5-D6939959B07A}"/>
    <cellStyle name="標準_届出様式②（別紙5～28） 2 2" xfId="3" xr:uid="{C13547B2-73C5-4F9F-90B4-81EDA29BDCBC}"/>
    <cellStyle name="標準_別紙１・添付様式（障害児施設）" xfId="12" xr:uid="{F3B2EE29-C5EA-4B29-9FF7-0B8D87CA7E08}"/>
  </cellStyles>
  <dxfs count="7">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596153</xdr:colOff>
      <xdr:row>18</xdr:row>
      <xdr:rowOff>102721</xdr:rowOff>
    </xdr:from>
    <xdr:to>
      <xdr:col>3</xdr:col>
      <xdr:colOff>194461</xdr:colOff>
      <xdr:row>23</xdr:row>
      <xdr:rowOff>171450</xdr:rowOff>
    </xdr:to>
    <xdr:sp macro="" textlink="" fLocksText="0">
      <xdr:nvSpPr>
        <xdr:cNvPr id="3" name="AutoShape 1">
          <a:extLst>
            <a:ext uri="{FF2B5EF4-FFF2-40B4-BE49-F238E27FC236}">
              <a16:creationId xmlns:a16="http://schemas.microsoft.com/office/drawing/2014/main" id="{A96F2B5F-A628-488B-B054-783CFA02562A}"/>
            </a:ext>
          </a:extLst>
        </xdr:cNvPr>
        <xdr:cNvSpPr/>
      </xdr:nvSpPr>
      <xdr:spPr bwMode="auto">
        <a:xfrm>
          <a:off x="986678" y="4284196"/>
          <a:ext cx="969908" cy="1002179"/>
        </a:xfrm>
        <a:prstGeom prst="foldedCorner">
          <a:avLst>
            <a:gd name="adj" fmla="val 12500"/>
          </a:avLst>
        </a:prstGeom>
        <a:solidFill>
          <a:srgbClr val="FFFF00"/>
        </a:solidFill>
        <a:ln w="9525">
          <a:solidFill>
            <a:srgbClr val="000000"/>
          </a:solidFill>
          <a:round/>
        </a:ln>
      </xdr:spPr>
      <xdr:txBody>
        <a:bodyPr vertOverflow="clip" wrap="square" lIns="27432" tIns="18288" rIns="0" bIns="0" anchor="t" upright="1"/>
        <a:lstStyle/>
        <a:p>
          <a:pPr rtl="0"/>
          <a:r>
            <a:rPr lang="en-US" altLang="ja-JP" sz="900" b="0" i="0" baseline="0">
              <a:effectLst/>
              <a:latin typeface="+mn-lt"/>
              <a:ea typeface="+mn-ea"/>
              <a:cs typeface="+mn-cs"/>
            </a:rPr>
            <a:t>【</a:t>
          </a:r>
          <a:r>
            <a:rPr lang="ja-JP" altLang="ja-JP" sz="900" b="0" i="0" baseline="0">
              <a:effectLst/>
              <a:latin typeface="+mn-lt"/>
              <a:ea typeface="+mn-ea"/>
              <a:cs typeface="+mn-cs"/>
            </a:rPr>
            <a:t>表紙</a:t>
          </a:r>
          <a:r>
            <a:rPr lang="en-US" altLang="ja-JP" sz="900" b="0" i="0" baseline="0">
              <a:effectLst/>
              <a:latin typeface="+mn-lt"/>
              <a:ea typeface="+mn-ea"/>
              <a:cs typeface="+mn-cs"/>
            </a:rPr>
            <a:t>】</a:t>
          </a:r>
          <a:endParaRPr lang="ja-JP" altLang="ja-JP" sz="900">
            <a:effectLst/>
          </a:endParaRPr>
        </a:p>
        <a:p>
          <a:pPr rtl="0"/>
          <a:r>
            <a:rPr lang="ja-JP" altLang="ja-JP" sz="900" b="0" i="0" baseline="0">
              <a:effectLst/>
              <a:latin typeface="+mn-lt"/>
              <a:ea typeface="+mn-ea"/>
              <a:cs typeface="+mn-cs"/>
            </a:rPr>
            <a:t>（様式第</a:t>
          </a:r>
          <a:r>
            <a:rPr lang="en-US" altLang="ja-JP" sz="900" b="0" i="0" baseline="0">
              <a:effectLst/>
              <a:latin typeface="+mn-lt"/>
              <a:ea typeface="+mn-ea"/>
              <a:cs typeface="+mn-cs"/>
            </a:rPr>
            <a:t>1</a:t>
          </a:r>
          <a:r>
            <a:rPr lang="ja-JP" altLang="ja-JP" sz="900" b="0" i="0" baseline="0">
              <a:effectLst/>
              <a:latin typeface="+mn-lt"/>
              <a:ea typeface="+mn-ea"/>
              <a:cs typeface="+mn-cs"/>
            </a:rPr>
            <a:t>号）</a:t>
          </a:r>
          <a:endParaRPr lang="ja-JP" altLang="ja-JP" sz="900">
            <a:effectLst/>
          </a:endParaRPr>
        </a:p>
        <a:p>
          <a:pPr rtl="0"/>
          <a:endParaRPr lang="ja-JP" altLang="ja-JP" sz="800">
            <a:effectLst/>
          </a:endParaRPr>
        </a:p>
      </xdr:txBody>
    </xdr:sp>
    <xdr:clientData/>
  </xdr:twoCellAnchor>
  <xdr:twoCellAnchor>
    <xdr:from>
      <xdr:col>1</xdr:col>
      <xdr:colOff>104775</xdr:colOff>
      <xdr:row>18</xdr:row>
      <xdr:rowOff>30480</xdr:rowOff>
    </xdr:from>
    <xdr:to>
      <xdr:col>12</xdr:col>
      <xdr:colOff>1303020</xdr:colOff>
      <xdr:row>24</xdr:row>
      <xdr:rowOff>99060</xdr:rowOff>
    </xdr:to>
    <xdr:sp macro="" textlink="">
      <xdr:nvSpPr>
        <xdr:cNvPr id="4" name="AutoShape 4">
          <a:extLst>
            <a:ext uri="{FF2B5EF4-FFF2-40B4-BE49-F238E27FC236}">
              <a16:creationId xmlns:a16="http://schemas.microsoft.com/office/drawing/2014/main" id="{B0642383-87F7-4606-9C91-08C4A8BCB9CF}"/>
            </a:ext>
          </a:extLst>
        </xdr:cNvPr>
        <xdr:cNvSpPr>
          <a:spLocks noChangeArrowheads="1"/>
        </xdr:cNvSpPr>
      </xdr:nvSpPr>
      <xdr:spPr bwMode="auto">
        <a:xfrm>
          <a:off x="495300" y="4211955"/>
          <a:ext cx="8332470" cy="1183005"/>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263188</xdr:colOff>
      <xdr:row>18</xdr:row>
      <xdr:rowOff>93346</xdr:rowOff>
    </xdr:from>
    <xdr:to>
      <xdr:col>7</xdr:col>
      <xdr:colOff>539430</xdr:colOff>
      <xdr:row>23</xdr:row>
      <xdr:rowOff>161926</xdr:rowOff>
    </xdr:to>
    <xdr:sp macro="" textlink="" fLocksText="0">
      <xdr:nvSpPr>
        <xdr:cNvPr id="5" name="AutoShape 6">
          <a:extLst>
            <a:ext uri="{FF2B5EF4-FFF2-40B4-BE49-F238E27FC236}">
              <a16:creationId xmlns:a16="http://schemas.microsoft.com/office/drawing/2014/main" id="{B8DE2159-B63B-49B8-B2E5-35444B7BF6F9}"/>
            </a:ext>
          </a:extLst>
        </xdr:cNvPr>
        <xdr:cNvSpPr/>
      </xdr:nvSpPr>
      <xdr:spPr bwMode="auto">
        <a:xfrm>
          <a:off x="4082713" y="4274821"/>
          <a:ext cx="962042" cy="1002030"/>
        </a:xfrm>
        <a:prstGeom prst="foldedCorner">
          <a:avLst>
            <a:gd name="adj" fmla="val 12500"/>
          </a:avLst>
        </a:prstGeom>
        <a:solidFill>
          <a:srgbClr val="FFFF00"/>
        </a:solidFill>
        <a:ln w="9525">
          <a:solidFill>
            <a:srgbClr val="000000"/>
          </a:solidFill>
          <a:round/>
        </a:ln>
      </xdr:spPr>
      <xdr:txBody>
        <a:bodyPr vertOverflow="clip" wrap="square" lIns="27432" tIns="18288" rIns="0" bIns="0" anchor="t" upright="1"/>
        <a:lstStyle/>
        <a:p>
          <a:pPr algn="ctr" rtl="0"/>
          <a:r>
            <a:rPr lang="en-US" altLang="ja-JP" sz="800" b="0" i="0" baseline="0">
              <a:effectLst/>
              <a:latin typeface="+mn-lt"/>
              <a:ea typeface="+mn-ea"/>
              <a:cs typeface="+mn-cs"/>
            </a:rPr>
            <a:t>【</a:t>
          </a:r>
          <a:r>
            <a:rPr lang="ja-JP" altLang="ja-JP" sz="800" b="0" i="0" baseline="0">
              <a:effectLst/>
              <a:latin typeface="+mn-lt"/>
              <a:ea typeface="+mn-ea"/>
              <a:cs typeface="+mn-cs"/>
            </a:rPr>
            <a:t>人員基準適合確認シート</a:t>
          </a:r>
          <a:r>
            <a:rPr lang="en-US" altLang="ja-JP" sz="800" b="0" i="0" baseline="0">
              <a:effectLst/>
              <a:latin typeface="+mn-lt"/>
              <a:ea typeface="+mn-ea"/>
              <a:cs typeface="+mn-cs"/>
            </a:rPr>
            <a:t>】</a:t>
          </a:r>
          <a:endParaRPr lang="ja-JP" altLang="ja-JP" sz="800">
            <a:effectLst/>
          </a:endParaRPr>
        </a:p>
        <a:p>
          <a:pPr algn="ctr" rtl="0"/>
          <a:r>
            <a:rPr lang="ja-JP" altLang="ja-JP" sz="800" b="0" i="0" baseline="0">
              <a:effectLst/>
              <a:latin typeface="+mn-lt"/>
              <a:ea typeface="+mn-ea"/>
              <a:cs typeface="+mn-cs"/>
            </a:rPr>
            <a:t>（該当するサービス種類のもの）</a:t>
          </a:r>
          <a:endParaRPr lang="ja-JP" altLang="ja-JP" sz="800">
            <a:effectLst/>
          </a:endParaRPr>
        </a:p>
        <a:p>
          <a:pPr algn="l" rtl="0">
            <a:lnSpc>
              <a:spcPts val="10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8</xdr:col>
      <xdr:colOff>520065</xdr:colOff>
      <xdr:row>18</xdr:row>
      <xdr:rowOff>102870</xdr:rowOff>
    </xdr:from>
    <xdr:to>
      <xdr:col>10</xdr:col>
      <xdr:colOff>128012</xdr:colOff>
      <xdr:row>24</xdr:row>
      <xdr:rowOff>0</xdr:rowOff>
    </xdr:to>
    <xdr:sp macro="" textlink="" fLocksText="0">
      <xdr:nvSpPr>
        <xdr:cNvPr id="6" name="AutoShape 6">
          <a:extLst>
            <a:ext uri="{FF2B5EF4-FFF2-40B4-BE49-F238E27FC236}">
              <a16:creationId xmlns:a16="http://schemas.microsoft.com/office/drawing/2014/main" id="{93FB511E-A85E-4E95-AC0C-539BF45FD738}"/>
            </a:ext>
          </a:extLst>
        </xdr:cNvPr>
        <xdr:cNvSpPr/>
      </xdr:nvSpPr>
      <xdr:spPr bwMode="auto">
        <a:xfrm>
          <a:off x="5711190" y="4284345"/>
          <a:ext cx="979547" cy="1011555"/>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r>
            <a:rPr lang="en-US" altLang="ja-JP" sz="800" b="0" i="0" baseline="0">
              <a:effectLst/>
              <a:latin typeface="+mn-lt"/>
              <a:ea typeface="+mn-ea"/>
              <a:cs typeface="+mn-cs"/>
            </a:rPr>
            <a:t>【</a:t>
          </a:r>
          <a:r>
            <a:rPr lang="ja-JP" altLang="ja-JP" sz="800" b="0" i="0" baseline="0">
              <a:effectLst/>
              <a:latin typeface="+mn-lt"/>
              <a:ea typeface="+mn-ea"/>
              <a:cs typeface="+mn-cs"/>
            </a:rPr>
            <a:t>その他</a:t>
          </a:r>
          <a:r>
            <a:rPr lang="en-US" altLang="ja-JP" sz="800" b="0" i="0" baseline="0">
              <a:effectLst/>
              <a:latin typeface="+mn-lt"/>
              <a:ea typeface="+mn-ea"/>
              <a:cs typeface="+mn-cs"/>
            </a:rPr>
            <a:t>】</a:t>
          </a:r>
          <a:endParaRPr lang="ja-JP" altLang="ja-JP" sz="800">
            <a:effectLst/>
          </a:endParaRPr>
        </a:p>
        <a:p>
          <a:pPr algn="ctr" rtl="0"/>
          <a:r>
            <a:rPr lang="ja-JP" altLang="ja-JP" sz="800" b="0" i="0" baseline="0">
              <a:effectLst/>
              <a:latin typeface="+mn-lt"/>
              <a:ea typeface="+mn-ea"/>
              <a:cs typeface="+mn-cs"/>
            </a:rPr>
            <a:t>別紙</a:t>
          </a:r>
          <a:r>
            <a:rPr lang="en-US" altLang="ja-JP" sz="800" b="0" i="0" baseline="0">
              <a:effectLst/>
              <a:latin typeface="+mn-lt"/>
              <a:ea typeface="+mn-ea"/>
              <a:cs typeface="+mn-cs"/>
            </a:rPr>
            <a:t>3</a:t>
          </a:r>
          <a:r>
            <a:rPr lang="ja-JP" altLang="ja-JP" sz="800" b="0" i="0" baseline="0">
              <a:effectLst/>
              <a:latin typeface="+mn-lt"/>
              <a:ea typeface="+mn-ea"/>
              <a:cs typeface="+mn-cs"/>
            </a:rPr>
            <a:t>～</a:t>
          </a:r>
          <a:endParaRPr lang="ja-JP" altLang="ja-JP" sz="800">
            <a:effectLst/>
          </a:endParaRPr>
        </a:p>
        <a:p>
          <a:pPr algn="ctr" rtl="0"/>
          <a:r>
            <a:rPr lang="ja-JP" altLang="ja-JP" sz="800" b="0" i="0" baseline="0">
              <a:effectLst/>
              <a:latin typeface="+mn-lt"/>
              <a:ea typeface="+mn-ea"/>
              <a:cs typeface="+mn-cs"/>
            </a:rPr>
            <a:t>（該当するもの）</a:t>
          </a:r>
          <a:endParaRPr lang="ja-JP" altLang="ja-JP" sz="800">
            <a:effectLst/>
          </a:endParaRPr>
        </a:p>
        <a:p>
          <a:pPr algn="l" rtl="0">
            <a:lnSpc>
              <a:spcPts val="12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1</xdr:col>
      <xdr:colOff>129540</xdr:colOff>
      <xdr:row>1</xdr:row>
      <xdr:rowOff>30480</xdr:rowOff>
    </xdr:from>
    <xdr:to>
      <xdr:col>12</xdr:col>
      <xdr:colOff>228600</xdr:colOff>
      <xdr:row>4</xdr:row>
      <xdr:rowOff>83820</xdr:rowOff>
    </xdr:to>
    <xdr:sp macro="" textlink="">
      <xdr:nvSpPr>
        <xdr:cNvPr id="7" name="AutoShape 10">
          <a:extLst>
            <a:ext uri="{FF2B5EF4-FFF2-40B4-BE49-F238E27FC236}">
              <a16:creationId xmlns:a16="http://schemas.microsoft.com/office/drawing/2014/main" id="{55A5545F-8288-490A-9C62-6B1ED34E9B87}"/>
            </a:ext>
          </a:extLst>
        </xdr:cNvPr>
        <xdr:cNvSpPr>
          <a:spLocks noChangeArrowheads="1"/>
        </xdr:cNvSpPr>
      </xdr:nvSpPr>
      <xdr:spPr bwMode="auto">
        <a:xfrm>
          <a:off x="520065" y="201930"/>
          <a:ext cx="7233285" cy="1272540"/>
        </a:xfrm>
        <a:prstGeom prst="flowChartTerminator">
          <a:avLst/>
        </a:prstGeom>
        <a:noFill/>
        <a:ln w="57150" cmpd="thinThick">
          <a:solidFill>
            <a:srgbClr val="008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51733</xdr:colOff>
      <xdr:row>18</xdr:row>
      <xdr:rowOff>93346</xdr:rowOff>
    </xdr:from>
    <xdr:to>
      <xdr:col>5</xdr:col>
      <xdr:colOff>394555</xdr:colOff>
      <xdr:row>23</xdr:row>
      <xdr:rowOff>161926</xdr:rowOff>
    </xdr:to>
    <xdr:sp macro="" textlink="" fLocksText="0">
      <xdr:nvSpPr>
        <xdr:cNvPr id="8" name="AutoShape 6">
          <a:extLst>
            <a:ext uri="{FF2B5EF4-FFF2-40B4-BE49-F238E27FC236}">
              <a16:creationId xmlns:a16="http://schemas.microsoft.com/office/drawing/2014/main" id="{B50B6483-7F67-4006-83CC-53289259D205}"/>
            </a:ext>
          </a:extLst>
        </xdr:cNvPr>
        <xdr:cNvSpPr/>
      </xdr:nvSpPr>
      <xdr:spPr bwMode="auto">
        <a:xfrm>
          <a:off x="2499658" y="4274821"/>
          <a:ext cx="1028622" cy="1002030"/>
        </a:xfrm>
        <a:prstGeom prst="foldedCorner">
          <a:avLst>
            <a:gd name="adj" fmla="val 12500"/>
          </a:avLst>
        </a:prstGeom>
        <a:solidFill>
          <a:srgbClr val="FFFF00"/>
        </a:solidFill>
        <a:ln w="9525">
          <a:solidFill>
            <a:srgbClr val="000000"/>
          </a:solidFill>
          <a:round/>
        </a:ln>
      </xdr:spPr>
      <xdr:txBody>
        <a:bodyPr vertOverflow="clip" wrap="square" lIns="27432" tIns="18288" rIns="0" bIns="0" anchor="ctr" upright="1"/>
        <a:lstStyle/>
        <a:p>
          <a:pPr algn="ctr" rtl="0">
            <a:lnSpc>
              <a:spcPts val="1100"/>
            </a:lnSpc>
            <a:defRPr sz="1000"/>
          </a:pPr>
          <a:r>
            <a:rPr lang="ja-JP" altLang="en-US" sz="1000" b="0" i="0" u="none" baseline="0">
              <a:solidFill>
                <a:srgbClr val="000000"/>
              </a:solidFill>
              <a:latin typeface="ＭＳ Ｐゴシック"/>
              <a:ea typeface="ＭＳ Ｐゴシック"/>
            </a:rPr>
            <a:t>確認シート</a:t>
          </a:r>
        </a:p>
        <a:p>
          <a:pPr algn="l" rtl="0">
            <a:lnSpc>
              <a:spcPts val="11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10</xdr:col>
      <xdr:colOff>485774</xdr:colOff>
      <xdr:row>18</xdr:row>
      <xdr:rowOff>95249</xdr:rowOff>
    </xdr:from>
    <xdr:to>
      <xdr:col>12</xdr:col>
      <xdr:colOff>1314450</xdr:colOff>
      <xdr:row>25</xdr:row>
      <xdr:rowOff>9524</xdr:rowOff>
    </xdr:to>
    <xdr:sp macro="" textlink="">
      <xdr:nvSpPr>
        <xdr:cNvPr id="10" name="正方形/長方形 9">
          <a:extLst>
            <a:ext uri="{FF2B5EF4-FFF2-40B4-BE49-F238E27FC236}">
              <a16:creationId xmlns:a16="http://schemas.microsoft.com/office/drawing/2014/main" id="{D35E15E8-8D0A-3E79-83A0-BC4ED3EB9CF4}"/>
            </a:ext>
          </a:extLst>
        </xdr:cNvPr>
        <xdr:cNvSpPr/>
      </xdr:nvSpPr>
      <xdr:spPr>
        <a:xfrm>
          <a:off x="7048499" y="4276724"/>
          <a:ext cx="1790701" cy="120967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届出書一式の完成</a:t>
          </a:r>
        </a:p>
        <a:p>
          <a:pPr algn="l"/>
          <a:r>
            <a:rPr kumimoji="1" lang="ja-JP" altLang="en-US" sz="1100" kern="1200">
              <a:solidFill>
                <a:sysClr val="windowText" lastClr="000000"/>
              </a:solidFill>
            </a:rPr>
            <a:t>（届出を行う場合は、</a:t>
          </a:r>
          <a:r>
            <a:rPr kumimoji="1" lang="ja-JP" altLang="en-US" sz="1100" kern="1200">
              <a:solidFill>
                <a:srgbClr val="FF0000"/>
              </a:solidFill>
            </a:rPr>
            <a:t>左の黄色の様式は毎回必ず提出</a:t>
          </a:r>
          <a:r>
            <a:rPr kumimoji="1" lang="ja-JP" altLang="en-US" sz="1100" kern="1200">
              <a:solidFill>
                <a:sysClr val="windowText" lastClr="000000"/>
              </a:solidFill>
            </a:rPr>
            <a:t>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52</xdr:col>
      <xdr:colOff>127412</xdr:colOff>
      <xdr:row>27</xdr:row>
      <xdr:rowOff>85948</xdr:rowOff>
    </xdr:from>
    <xdr:to>
      <xdr:col>52</xdr:col>
      <xdr:colOff>529895</xdr:colOff>
      <xdr:row>29</xdr:row>
      <xdr:rowOff>161627</xdr:rowOff>
    </xdr:to>
    <xdr:sp macro="" textlink="" fLocksText="0">
      <xdr:nvSpPr>
        <xdr:cNvPr id="2" name="右矢印 1">
          <a:extLst>
            <a:ext uri="{FF2B5EF4-FFF2-40B4-BE49-F238E27FC236}">
              <a16:creationId xmlns:a16="http://schemas.microsoft.com/office/drawing/2014/main" id="{1EF98FB9-3652-4F5C-8787-82B3E42E1CBA}"/>
            </a:ext>
          </a:extLst>
        </xdr:cNvPr>
        <xdr:cNvSpPr/>
      </xdr:nvSpPr>
      <xdr:spPr>
        <a:xfrm rot="10800000">
          <a:off x="9500012" y="6715348"/>
          <a:ext cx="402483" cy="342379"/>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0</xdr:col>
      <xdr:colOff>22412</xdr:colOff>
      <xdr:row>4</xdr:row>
      <xdr:rowOff>33618</xdr:rowOff>
    </xdr:from>
    <xdr:to>
      <xdr:col>37</xdr:col>
      <xdr:colOff>212912</xdr:colOff>
      <xdr:row>26</xdr:row>
      <xdr:rowOff>246529</xdr:rowOff>
    </xdr:to>
    <xdr:sp macro="" textlink="">
      <xdr:nvSpPr>
        <xdr:cNvPr id="3" name="四角形: 角を丸くする 2">
          <a:extLst>
            <a:ext uri="{FF2B5EF4-FFF2-40B4-BE49-F238E27FC236}">
              <a16:creationId xmlns:a16="http://schemas.microsoft.com/office/drawing/2014/main" id="{F16C402F-8D18-41BC-A854-E99EFA93E461}"/>
            </a:ext>
          </a:extLst>
        </xdr:cNvPr>
        <xdr:cNvSpPr/>
      </xdr:nvSpPr>
      <xdr:spPr bwMode="auto">
        <a:xfrm>
          <a:off x="22412" y="963706"/>
          <a:ext cx="9144000" cy="5670176"/>
        </a:xfrm>
        <a:prstGeom prst="roundRect">
          <a:avLst/>
        </a:prstGeom>
        <a:solidFill>
          <a:srgbClr val="FFFF00">
            <a:alpha val="50196"/>
          </a:srgbClr>
        </a:solidFill>
        <a:ln w="38100">
          <a:solidFill>
            <a:srgbClr val="0070C0"/>
          </a:solidFill>
          <a:miter lim="800000"/>
          <a:headEnd/>
          <a:tailEnd/>
        </a:ln>
        <a:effectLst/>
      </xdr:spPr>
      <xdr:txBody>
        <a:bodyPr vertOverflow="clip" wrap="square" lIns="91440" tIns="45720" rIns="91440" bIns="45720" rtlCol="0" anchor="ctr" upright="1"/>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様式第１号は</a:t>
          </a:r>
          <a:r>
            <a:rPr kumimoji="1" lang="en-US" altLang="ja-JP" sz="3200" b="1" i="0" u="none" strike="noStrike" kern="0" cap="none" spc="0" normalizeH="0" baseline="0" noProof="0">
              <a:ln>
                <a:noFill/>
              </a:ln>
              <a:solidFill>
                <a:srgbClr val="FF0000"/>
              </a:solidFill>
              <a:effectLst/>
              <a:uLnTx/>
              <a:uFillTx/>
              <a:latin typeface="ＭＳ Ｐゴシック"/>
              <a:ea typeface="ＭＳ Ｐゴシック"/>
            </a:rPr>
            <a:t>LOGO</a:t>
          </a: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フォーム上で入力しますので、「日付」、「サービスの種類」及び「事業所名」のみ、入力してください。</a:t>
          </a:r>
          <a:endParaRPr kumimoji="1" lang="ja-JP" altLang="en-US" sz="2000" b="1" i="0" u="none" strike="noStrike" kern="0" cap="none" spc="0" normalizeH="0" baseline="0" noProof="0">
            <a:ln>
              <a:noFill/>
            </a:ln>
            <a:solidFill>
              <a:srgbClr val="FF0000"/>
            </a:solidFill>
            <a:effectLst/>
            <a:uLnTx/>
            <a:uFillTx/>
            <a:latin typeface="ＭＳ Ｐゴシック"/>
            <a:ea typeface="ＭＳ Ｐゴシック"/>
          </a:endParaRPr>
        </a:p>
      </xdr:txBody>
    </xdr:sp>
    <xdr:clientData/>
  </xdr:twoCellAnchor>
  <xdr:twoCellAnchor>
    <xdr:from>
      <xdr:col>52</xdr:col>
      <xdr:colOff>115311</xdr:colOff>
      <xdr:row>30</xdr:row>
      <xdr:rowOff>74292</xdr:rowOff>
    </xdr:from>
    <xdr:to>
      <xdr:col>52</xdr:col>
      <xdr:colOff>517794</xdr:colOff>
      <xdr:row>30</xdr:row>
      <xdr:rowOff>418912</xdr:rowOff>
    </xdr:to>
    <xdr:sp macro="" textlink="" fLocksText="0">
      <xdr:nvSpPr>
        <xdr:cNvPr id="4" name="右矢印 1">
          <a:extLst>
            <a:ext uri="{FF2B5EF4-FFF2-40B4-BE49-F238E27FC236}">
              <a16:creationId xmlns:a16="http://schemas.microsoft.com/office/drawing/2014/main" id="{D8566071-F15E-4346-80DF-5F5D26CD5FFD}"/>
            </a:ext>
          </a:extLst>
        </xdr:cNvPr>
        <xdr:cNvSpPr/>
      </xdr:nvSpPr>
      <xdr:spPr>
        <a:xfrm rot="10800000">
          <a:off x="9487911" y="7198992"/>
          <a:ext cx="402483" cy="344620"/>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52</xdr:col>
      <xdr:colOff>53454</xdr:colOff>
      <xdr:row>3</xdr:row>
      <xdr:rowOff>14229</xdr:rowOff>
    </xdr:from>
    <xdr:to>
      <xdr:col>52</xdr:col>
      <xdr:colOff>455937</xdr:colOff>
      <xdr:row>5</xdr:row>
      <xdr:rowOff>11467</xdr:rowOff>
    </xdr:to>
    <xdr:sp macro="" textlink="" fLocksText="0">
      <xdr:nvSpPr>
        <xdr:cNvPr id="5" name="右矢印 1">
          <a:extLst>
            <a:ext uri="{FF2B5EF4-FFF2-40B4-BE49-F238E27FC236}">
              <a16:creationId xmlns:a16="http://schemas.microsoft.com/office/drawing/2014/main" id="{21D403BA-8B2C-4BDB-BFF5-E8A1EBBA4BE1}"/>
            </a:ext>
          </a:extLst>
        </xdr:cNvPr>
        <xdr:cNvSpPr/>
      </xdr:nvSpPr>
      <xdr:spPr>
        <a:xfrm rot="10800000">
          <a:off x="9488807" y="708994"/>
          <a:ext cx="402483" cy="344620"/>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530677</xdr:colOff>
      <xdr:row>6</xdr:row>
      <xdr:rowOff>43545</xdr:rowOff>
    </xdr:from>
    <xdr:to>
      <xdr:col>19</xdr:col>
      <xdr:colOff>176892</xdr:colOff>
      <xdr:row>12</xdr:row>
      <xdr:rowOff>228600</xdr:rowOff>
    </xdr:to>
    <xdr:sp macro="" textlink="">
      <xdr:nvSpPr>
        <xdr:cNvPr id="2" name="角丸四角形吹き出し 3">
          <a:extLst>
            <a:ext uri="{FF2B5EF4-FFF2-40B4-BE49-F238E27FC236}">
              <a16:creationId xmlns:a16="http://schemas.microsoft.com/office/drawing/2014/main" id="{5DA46334-C385-45D1-B125-C5E581C53670}"/>
            </a:ext>
          </a:extLst>
        </xdr:cNvPr>
        <xdr:cNvSpPr/>
      </xdr:nvSpPr>
      <xdr:spPr>
        <a:xfrm>
          <a:off x="10198552" y="1529445"/>
          <a:ext cx="6504215" cy="2471055"/>
        </a:xfrm>
        <a:prstGeom prst="wedgeRoundRectCallout">
          <a:avLst>
            <a:gd name="adj1" fmla="val -107148"/>
            <a:gd name="adj2" fmla="val 42086"/>
            <a:gd name="adj3" fmla="val 16667"/>
          </a:avLst>
        </a:prstGeom>
        <a:ln w="5715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fPrintsWithSheet="0"/>
  </xdr:twoCellAnchor>
  <xdr:twoCellAnchor>
    <xdr:from>
      <xdr:col>10</xdr:col>
      <xdr:colOff>185056</xdr:colOff>
      <xdr:row>6</xdr:row>
      <xdr:rowOff>239487</xdr:rowOff>
    </xdr:from>
    <xdr:to>
      <xdr:col>18</xdr:col>
      <xdr:colOff>620485</xdr:colOff>
      <xdr:row>13</xdr:row>
      <xdr:rowOff>108859</xdr:rowOff>
    </xdr:to>
    <xdr:sp macro="" textlink="">
      <xdr:nvSpPr>
        <xdr:cNvPr id="3" name="テキスト ボックス 2">
          <a:extLst>
            <a:ext uri="{FF2B5EF4-FFF2-40B4-BE49-F238E27FC236}">
              <a16:creationId xmlns:a16="http://schemas.microsoft.com/office/drawing/2014/main" id="{060E767C-14DA-4CCE-9AF6-2DDF8C7302C6}"/>
            </a:ext>
          </a:extLst>
        </xdr:cNvPr>
        <xdr:cNvSpPr txBox="1"/>
      </xdr:nvSpPr>
      <xdr:spPr>
        <a:xfrm>
          <a:off x="10538731" y="1725387"/>
          <a:ext cx="5921829" cy="2536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連絡先について</a:t>
          </a:r>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u="sng">
              <a:solidFill>
                <a:schemeClr val="dk1"/>
              </a:solidFill>
              <a:effectLst/>
              <a:latin typeface="ＭＳ ゴシック" panose="020B0609070205080204" pitchFamily="49" charset="-128"/>
              <a:ea typeface="ＭＳ ゴシック" panose="020B0609070205080204" pitchFamily="49" charset="-128"/>
              <a:cs typeface="+mn-cs"/>
            </a:rPr>
            <a:t>この届出内容について回答ができる担当者名と連絡先（電話番号・メールアドレス）</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を記入してください。</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補正が必要な箇所があった場合は</a:t>
          </a:r>
          <a:r>
            <a:rPr lang="ja-JP" altLang="en-US"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こちらにご連絡いたします。</a:t>
          </a:r>
          <a:endParaRPr lang="ja-JP" altLang="ja-JP" sz="2000">
            <a:effectLst/>
            <a:latin typeface="ＭＳ ゴシック" panose="020B0609070205080204" pitchFamily="49" charset="-128"/>
            <a:ea typeface="ＭＳ ゴシック" panose="020B0609070205080204" pitchFamily="49" charset="-128"/>
          </a:endParaRPr>
        </a:p>
        <a:p>
          <a:endParaRPr kumimoji="1" lang="ja-JP" altLang="en-US" sz="2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42</xdr:col>
      <xdr:colOff>125505</xdr:colOff>
      <xdr:row>13</xdr:row>
      <xdr:rowOff>26894</xdr:rowOff>
    </xdr:from>
    <xdr:to>
      <xdr:col>62</xdr:col>
      <xdr:colOff>349624</xdr:colOff>
      <xdr:row>23</xdr:row>
      <xdr:rowOff>35861</xdr:rowOff>
    </xdr:to>
    <xdr:sp macro="" textlink="">
      <xdr:nvSpPr>
        <xdr:cNvPr id="2" name="左矢印吹き出し 6">
          <a:extLst>
            <a:ext uri="{FF2B5EF4-FFF2-40B4-BE49-F238E27FC236}">
              <a16:creationId xmlns:a16="http://schemas.microsoft.com/office/drawing/2014/main" id="{DB8D6CB6-7276-4714-845C-CEDB4D7BBFD0}"/>
            </a:ext>
          </a:extLst>
        </xdr:cNvPr>
        <xdr:cNvSpPr/>
      </xdr:nvSpPr>
      <xdr:spPr>
        <a:xfrm>
          <a:off x="12546105" y="2541494"/>
          <a:ext cx="9368119" cy="1847292"/>
        </a:xfrm>
        <a:prstGeom prst="leftArrowCallout">
          <a:avLst>
            <a:gd name="adj1" fmla="val 26156"/>
            <a:gd name="adj2" fmla="val 24561"/>
            <a:gd name="adj3" fmla="val 43669"/>
            <a:gd name="adj4" fmla="val 86476"/>
          </a:avLst>
        </a:prstGeom>
        <a:solidFill>
          <a:sysClr val="window" lastClr="FFFFFF"/>
        </a:solidFill>
        <a:ln w="12700" cap="flat" cmpd="sng" algn="ctr">
          <a:solidFill>
            <a:sysClr val="windowText" lastClr="00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基準人員（直接支援職員）について</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・定員</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10</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名の場合、営業時間を通じて、児童指導員又は保育士を２名以上（うち１名は常勤）配置してください。</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・保育士の場合は保育士証の写し、児童指導員の場合は児童指導員任用資格の証明書類を添付してください。</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➤記載例では、「児童指導員（実務経験３年以上）」のため、実務経験証明書（児童福祉事業における</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経験３年以上かつ勤務日数</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540</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日以上）の添付が必要となります。</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　</a:t>
          </a:r>
        </a:p>
      </xdr:txBody>
    </xdr:sp>
    <xdr:clientData/>
  </xdr:twoCellAnchor>
  <xdr:twoCellAnchor>
    <xdr:from>
      <xdr:col>42</xdr:col>
      <xdr:colOff>179296</xdr:colOff>
      <xdr:row>24</xdr:row>
      <xdr:rowOff>35857</xdr:rowOff>
    </xdr:from>
    <xdr:to>
      <xdr:col>62</xdr:col>
      <xdr:colOff>107578</xdr:colOff>
      <xdr:row>32</xdr:row>
      <xdr:rowOff>161364</xdr:rowOff>
    </xdr:to>
    <xdr:sp macro="" textlink="">
      <xdr:nvSpPr>
        <xdr:cNvPr id="3" name="左矢印吹き出し 8">
          <a:extLst>
            <a:ext uri="{FF2B5EF4-FFF2-40B4-BE49-F238E27FC236}">
              <a16:creationId xmlns:a16="http://schemas.microsoft.com/office/drawing/2014/main" id="{B43C4ECD-E33D-4320-85A3-3265ED494946}"/>
            </a:ext>
          </a:extLst>
        </xdr:cNvPr>
        <xdr:cNvSpPr/>
      </xdr:nvSpPr>
      <xdr:spPr>
        <a:xfrm>
          <a:off x="12599896" y="4569757"/>
          <a:ext cx="9072282" cy="1601882"/>
        </a:xfrm>
        <a:prstGeom prst="leftArrowCallout">
          <a:avLst>
            <a:gd name="adj1" fmla="val 21563"/>
            <a:gd name="adj2" fmla="val 16386"/>
            <a:gd name="adj3" fmla="val 27295"/>
            <a:gd name="adj4" fmla="val 90543"/>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児童指導員等加配加算（加配支援職員）について</a:t>
          </a:r>
          <a:r>
            <a:rPr kumimoji="1" lang="en-US" altLang="ja-JP" sz="1100">
              <a:latin typeface="ＭＳ ゴシック" panose="020B0609070205080204" pitchFamily="49" charset="-128"/>
              <a:ea typeface="ＭＳ ゴシック" panose="020B0609070205080204" pitchFamily="49" charset="-128"/>
            </a:rPr>
            <a:t>】</a:t>
          </a: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・各資格を証明する書類を添付してください。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保育士であれば保育士証の写し、児童指導員の場合は児童指導員任用資格の証明書類、理学療法士であれば</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理学療法士の資格証の写し　等</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・児童福祉事業における</a:t>
          </a:r>
          <a:r>
            <a:rPr kumimoji="1" lang="ja-JP" altLang="en-US" sz="1100" b="0">
              <a:latin typeface="ＭＳ ゴシック" panose="020B0609070205080204" pitchFamily="49" charset="-128"/>
              <a:ea typeface="ＭＳ ゴシック" panose="020B0609070205080204" pitchFamily="49" charset="-128"/>
            </a:rPr>
            <a:t>実務経験５年以上</a:t>
          </a:r>
          <a:r>
            <a:rPr kumimoji="1" lang="ja-JP" altLang="en-US" sz="1100">
              <a:latin typeface="ＭＳ ゴシック" panose="020B0609070205080204" pitchFamily="49" charset="-128"/>
              <a:ea typeface="ＭＳ ゴシック" panose="020B0609070205080204" pitchFamily="49" charset="-128"/>
            </a:rPr>
            <a:t>の児童指導員等について、</a:t>
          </a:r>
          <a:r>
            <a:rPr kumimoji="1" lang="ja-JP" altLang="en-US" sz="1100" b="1">
              <a:latin typeface="ＭＳ ゴシック" panose="020B0609070205080204" pitchFamily="49" charset="-128"/>
              <a:ea typeface="ＭＳ ゴシック" panose="020B0609070205080204" pitchFamily="49" charset="-128"/>
            </a:rPr>
            <a:t>実務経験証明書の添付は不要としますが、</a:t>
          </a:r>
          <a:endParaRPr kumimoji="1" lang="en-US" altLang="ja-JP" sz="1100" b="1">
            <a:latin typeface="ＭＳ ゴシック" panose="020B0609070205080204" pitchFamily="49" charset="-128"/>
            <a:ea typeface="ＭＳ ゴシック" panose="020B0609070205080204" pitchFamily="49" charset="-128"/>
          </a:endParaRPr>
        </a:p>
        <a:p>
          <a:pPr algn="l"/>
          <a:r>
            <a:rPr kumimoji="1" lang="ja-JP" altLang="en-US" sz="1100" b="1">
              <a:latin typeface="ＭＳ ゴシック" panose="020B0609070205080204" pitchFamily="49" charset="-128"/>
              <a:ea typeface="ＭＳ ゴシック" panose="020B0609070205080204" pitchFamily="49" charset="-128"/>
            </a:rPr>
            <a:t>　必要に応じて提出を求める場合があるので、確認できる資料を必ず備えておいてください。</a:t>
          </a:r>
          <a:endParaRPr kumimoji="1" lang="en-US" altLang="ja-JP" sz="1100" b="1">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t>　</a:t>
          </a:r>
        </a:p>
      </xdr:txBody>
    </xdr:sp>
    <xdr:clientData/>
  </xdr:twoCellAnchor>
  <xdr:twoCellAnchor>
    <xdr:from>
      <xdr:col>42</xdr:col>
      <xdr:colOff>98612</xdr:colOff>
      <xdr:row>33</xdr:row>
      <xdr:rowOff>44824</xdr:rowOff>
    </xdr:from>
    <xdr:to>
      <xdr:col>57</xdr:col>
      <xdr:colOff>313764</xdr:colOff>
      <xdr:row>36</xdr:row>
      <xdr:rowOff>134470</xdr:rowOff>
    </xdr:to>
    <xdr:sp macro="" textlink="">
      <xdr:nvSpPr>
        <xdr:cNvPr id="4" name="左矢印吹き出し 10">
          <a:extLst>
            <a:ext uri="{FF2B5EF4-FFF2-40B4-BE49-F238E27FC236}">
              <a16:creationId xmlns:a16="http://schemas.microsoft.com/office/drawing/2014/main" id="{6C1D1BE7-CA99-46B0-BEC8-A9D6F8096BC6}"/>
            </a:ext>
          </a:extLst>
        </xdr:cNvPr>
        <xdr:cNvSpPr/>
      </xdr:nvSpPr>
      <xdr:spPr>
        <a:xfrm>
          <a:off x="12519212" y="6236074"/>
          <a:ext cx="5930152" cy="632571"/>
        </a:xfrm>
        <a:prstGeom prst="leftArrowCallout">
          <a:avLst>
            <a:gd name="adj1" fmla="val 33297"/>
            <a:gd name="adj2" fmla="val 29703"/>
            <a:gd name="adj3" fmla="val 31265"/>
            <a:gd name="adj4" fmla="val 91060"/>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常勤換算で１以上配置</a:t>
          </a:r>
        </a:p>
      </xdr:txBody>
    </xdr:sp>
    <xdr:clientData/>
  </xdr:twoCellAnchor>
  <xdr:twoCellAnchor>
    <xdr:from>
      <xdr:col>45</xdr:col>
      <xdr:colOff>806824</xdr:colOff>
      <xdr:row>38</xdr:row>
      <xdr:rowOff>62754</xdr:rowOff>
    </xdr:from>
    <xdr:to>
      <xdr:col>59</xdr:col>
      <xdr:colOff>484094</xdr:colOff>
      <xdr:row>40</xdr:row>
      <xdr:rowOff>206190</xdr:rowOff>
    </xdr:to>
    <xdr:sp macro="" textlink="">
      <xdr:nvSpPr>
        <xdr:cNvPr id="5" name="左矢印吹き出し 12">
          <a:extLst>
            <a:ext uri="{FF2B5EF4-FFF2-40B4-BE49-F238E27FC236}">
              <a16:creationId xmlns:a16="http://schemas.microsoft.com/office/drawing/2014/main" id="{2A493B39-AB39-4E99-9B47-0F05E613758B}"/>
            </a:ext>
          </a:extLst>
        </xdr:cNvPr>
        <xdr:cNvSpPr/>
      </xdr:nvSpPr>
      <xdr:spPr>
        <a:xfrm>
          <a:off x="13998949" y="6987429"/>
          <a:ext cx="5992345" cy="781611"/>
        </a:xfrm>
        <a:prstGeom prst="leftArrowCallout">
          <a:avLst>
            <a:gd name="adj1" fmla="val 33297"/>
            <a:gd name="adj2" fmla="val 29703"/>
            <a:gd name="adj3" fmla="val 31265"/>
            <a:gd name="adj4" fmla="val 91060"/>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事業所（法人）で定める常勤職員の１週間あたりの勤務時間数を</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記載してください。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ja-JP" altLang="en-US" sz="1100"/>
        </a:p>
      </xdr:txBody>
    </xdr:sp>
    <xdr:clientData/>
  </xdr:twoCellAnchor>
  <xdr:twoCellAnchor>
    <xdr:from>
      <xdr:col>41</xdr:col>
      <xdr:colOff>116541</xdr:colOff>
      <xdr:row>40</xdr:row>
      <xdr:rowOff>152400</xdr:rowOff>
    </xdr:from>
    <xdr:to>
      <xdr:col>43</xdr:col>
      <xdr:colOff>89646</xdr:colOff>
      <xdr:row>41</xdr:row>
      <xdr:rowOff>170330</xdr:rowOff>
    </xdr:to>
    <xdr:sp macro="" textlink="">
      <xdr:nvSpPr>
        <xdr:cNvPr id="6" name="楕円 5">
          <a:extLst>
            <a:ext uri="{FF2B5EF4-FFF2-40B4-BE49-F238E27FC236}">
              <a16:creationId xmlns:a16="http://schemas.microsoft.com/office/drawing/2014/main" id="{F57B1342-DD4A-4D39-A2B2-BC48649E7F42}"/>
            </a:ext>
          </a:extLst>
        </xdr:cNvPr>
        <xdr:cNvSpPr/>
      </xdr:nvSpPr>
      <xdr:spPr>
        <a:xfrm>
          <a:off x="12279966" y="7715250"/>
          <a:ext cx="487455" cy="37988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62754</xdr:colOff>
      <xdr:row>42</xdr:row>
      <xdr:rowOff>134470</xdr:rowOff>
    </xdr:from>
    <xdr:to>
      <xdr:col>42</xdr:col>
      <xdr:colOff>170331</xdr:colOff>
      <xdr:row>43</xdr:row>
      <xdr:rowOff>170329</xdr:rowOff>
    </xdr:to>
    <xdr:sp macro="" textlink="">
      <xdr:nvSpPr>
        <xdr:cNvPr id="7" name="楕円 6">
          <a:extLst>
            <a:ext uri="{FF2B5EF4-FFF2-40B4-BE49-F238E27FC236}">
              <a16:creationId xmlns:a16="http://schemas.microsoft.com/office/drawing/2014/main" id="{4ED75D50-9E79-459C-9572-10B411896A9A}"/>
            </a:ext>
          </a:extLst>
        </xdr:cNvPr>
        <xdr:cNvSpPr/>
      </xdr:nvSpPr>
      <xdr:spPr>
        <a:xfrm>
          <a:off x="11197479" y="8373595"/>
          <a:ext cx="1393452" cy="188259"/>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107576</xdr:colOff>
      <xdr:row>44</xdr:row>
      <xdr:rowOff>161365</xdr:rowOff>
    </xdr:from>
    <xdr:to>
      <xdr:col>43</xdr:col>
      <xdr:colOff>80681</xdr:colOff>
      <xdr:row>44</xdr:row>
      <xdr:rowOff>546848</xdr:rowOff>
    </xdr:to>
    <xdr:sp macro="" textlink="">
      <xdr:nvSpPr>
        <xdr:cNvPr id="8" name="楕円 7">
          <a:extLst>
            <a:ext uri="{FF2B5EF4-FFF2-40B4-BE49-F238E27FC236}">
              <a16:creationId xmlns:a16="http://schemas.microsoft.com/office/drawing/2014/main" id="{EDE2D9F4-75F5-4CEC-8A8B-F4818E86BC00}"/>
            </a:ext>
          </a:extLst>
        </xdr:cNvPr>
        <xdr:cNvSpPr/>
      </xdr:nvSpPr>
      <xdr:spPr>
        <a:xfrm>
          <a:off x="12271001" y="9133915"/>
          <a:ext cx="487455" cy="385483"/>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89646</xdr:colOff>
      <xdr:row>2</xdr:row>
      <xdr:rowOff>26894</xdr:rowOff>
    </xdr:from>
    <xdr:to>
      <xdr:col>45</xdr:col>
      <xdr:colOff>1075765</xdr:colOff>
      <xdr:row>4</xdr:row>
      <xdr:rowOff>62753</xdr:rowOff>
    </xdr:to>
    <xdr:sp macro="" textlink="">
      <xdr:nvSpPr>
        <xdr:cNvPr id="9" name="テキスト ボックス 8">
          <a:extLst>
            <a:ext uri="{FF2B5EF4-FFF2-40B4-BE49-F238E27FC236}">
              <a16:creationId xmlns:a16="http://schemas.microsoft.com/office/drawing/2014/main" id="{E26DC818-6EAF-44C6-B13F-73D5E06553A8}"/>
            </a:ext>
          </a:extLst>
        </xdr:cNvPr>
        <xdr:cNvSpPr txBox="1"/>
      </xdr:nvSpPr>
      <xdr:spPr>
        <a:xfrm>
          <a:off x="12510246" y="388844"/>
          <a:ext cx="1757644" cy="540684"/>
        </a:xfrm>
        <a:prstGeom prst="rect">
          <a:avLst/>
        </a:prstGeom>
        <a:solidFill>
          <a:schemeClr val="lt1"/>
        </a:solidFill>
        <a:ln w="57150"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solidFill>
                <a:srgbClr val="FF0000"/>
              </a:solidFill>
              <a:latin typeface="ＭＳ ゴシック" panose="020B0609070205080204" pitchFamily="49" charset="-128"/>
              <a:ea typeface="ＭＳ ゴシック" panose="020B0609070205080204" pitchFamily="49" charset="-128"/>
            </a:rPr>
            <a:t>記載例①</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42</xdr:col>
      <xdr:colOff>171673</xdr:colOff>
      <xdr:row>12</xdr:row>
      <xdr:rowOff>26891</xdr:rowOff>
    </xdr:from>
    <xdr:to>
      <xdr:col>63</xdr:col>
      <xdr:colOff>573741</xdr:colOff>
      <xdr:row>22</xdr:row>
      <xdr:rowOff>35859</xdr:rowOff>
    </xdr:to>
    <xdr:sp macro="" textlink="">
      <xdr:nvSpPr>
        <xdr:cNvPr id="2" name="左矢印吹き出し 1">
          <a:extLst>
            <a:ext uri="{FF2B5EF4-FFF2-40B4-BE49-F238E27FC236}">
              <a16:creationId xmlns:a16="http://schemas.microsoft.com/office/drawing/2014/main" id="{1A31324E-295D-438D-B330-72EBA4318831}"/>
            </a:ext>
          </a:extLst>
        </xdr:cNvPr>
        <xdr:cNvSpPr/>
      </xdr:nvSpPr>
      <xdr:spPr>
        <a:xfrm>
          <a:off x="12592273" y="2360516"/>
          <a:ext cx="10231868" cy="1847293"/>
        </a:xfrm>
        <a:prstGeom prst="leftArrowCallout">
          <a:avLst>
            <a:gd name="adj1" fmla="val 26156"/>
            <a:gd name="adj2" fmla="val 24561"/>
            <a:gd name="adj3" fmla="val 43669"/>
            <a:gd name="adj4" fmla="val 86476"/>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基準人員（直接支援職員）について</a:t>
          </a:r>
          <a:r>
            <a:rPr kumimoji="1" lang="en-US" altLang="ja-JP" sz="1100">
              <a:latin typeface="ＭＳ ゴシック" panose="020B0609070205080204" pitchFamily="49" charset="-128"/>
              <a:ea typeface="ＭＳ ゴシック" panose="020B0609070205080204" pitchFamily="49" charset="-128"/>
            </a:rPr>
            <a:t>】</a:t>
          </a: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・定員</a:t>
          </a:r>
          <a:r>
            <a:rPr kumimoji="1" lang="en-US" altLang="ja-JP" sz="1100">
              <a:latin typeface="ＭＳ ゴシック" panose="020B0609070205080204" pitchFamily="49" charset="-128"/>
              <a:ea typeface="ＭＳ ゴシック" panose="020B0609070205080204" pitchFamily="49" charset="-128"/>
            </a:rPr>
            <a:t>10</a:t>
          </a:r>
          <a:r>
            <a:rPr kumimoji="1" lang="ja-JP" altLang="en-US" sz="1100">
              <a:latin typeface="ＭＳ ゴシック" panose="020B0609070205080204" pitchFamily="49" charset="-128"/>
              <a:ea typeface="ＭＳ ゴシック" panose="020B0609070205080204" pitchFamily="49" charset="-128"/>
            </a:rPr>
            <a:t>名の場合、営業時間を通じて、児童指導員又は保育士を２名以上（うち１名は常勤）配置してください。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・保育士の場合は保育士証の写し、児童指導員の場合は児童指導員任用資格の証明書類を添付してください。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➤記載例では、「児童指導員（実務経験２年＋卒</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）」のため、実務経験証明書（児童福祉事業における</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経験２年以上かつ勤務日数</a:t>
          </a:r>
          <a:r>
            <a:rPr kumimoji="1" lang="en-US" altLang="ja-JP" sz="1100">
              <a:latin typeface="ＭＳ ゴシック" panose="020B0609070205080204" pitchFamily="49" charset="-128"/>
              <a:ea typeface="ＭＳ ゴシック" panose="020B0609070205080204" pitchFamily="49" charset="-128"/>
            </a:rPr>
            <a:t>360</a:t>
          </a:r>
          <a:r>
            <a:rPr kumimoji="1" lang="ja-JP" altLang="en-US" sz="1100">
              <a:latin typeface="ＭＳ ゴシック" panose="020B0609070205080204" pitchFamily="49" charset="-128"/>
              <a:ea typeface="ＭＳ ゴシック" panose="020B0609070205080204" pitchFamily="49" charset="-128"/>
            </a:rPr>
            <a:t>日以上）と高等学校以上の卒業証明書の写しの添付が必要となります。</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t>　</a:t>
          </a:r>
        </a:p>
      </xdr:txBody>
    </xdr:sp>
    <xdr:clientData/>
  </xdr:twoCellAnchor>
  <xdr:twoCellAnchor>
    <xdr:from>
      <xdr:col>43</xdr:col>
      <xdr:colOff>73060</xdr:colOff>
      <xdr:row>23</xdr:row>
      <xdr:rowOff>98609</xdr:rowOff>
    </xdr:from>
    <xdr:to>
      <xdr:col>63</xdr:col>
      <xdr:colOff>376517</xdr:colOff>
      <xdr:row>35</xdr:row>
      <xdr:rowOff>125504</xdr:rowOff>
    </xdr:to>
    <xdr:sp macro="" textlink="">
      <xdr:nvSpPr>
        <xdr:cNvPr id="3" name="左矢印吹き出し 3">
          <a:extLst>
            <a:ext uri="{FF2B5EF4-FFF2-40B4-BE49-F238E27FC236}">
              <a16:creationId xmlns:a16="http://schemas.microsoft.com/office/drawing/2014/main" id="{0272B55B-3FE9-4D62-A1E9-4AF76CF8FEA7}"/>
            </a:ext>
          </a:extLst>
        </xdr:cNvPr>
        <xdr:cNvSpPr/>
      </xdr:nvSpPr>
      <xdr:spPr>
        <a:xfrm>
          <a:off x="12750835" y="4451534"/>
          <a:ext cx="9876082" cy="2227170"/>
        </a:xfrm>
        <a:prstGeom prst="leftArrowCallout">
          <a:avLst>
            <a:gd name="adj1" fmla="val 17167"/>
            <a:gd name="adj2" fmla="val 16386"/>
            <a:gd name="adj3" fmla="val 27295"/>
            <a:gd name="adj4" fmla="val 88238"/>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児童指導員等加配加算（加配支援職員）について</a:t>
          </a:r>
          <a:r>
            <a:rPr kumimoji="1" lang="en-US" altLang="ja-JP" sz="1100">
              <a:latin typeface="ＭＳ ゴシック" panose="020B0609070205080204" pitchFamily="49" charset="-128"/>
              <a:ea typeface="ＭＳ ゴシック" panose="020B0609070205080204" pitchFamily="49" charset="-128"/>
            </a:rPr>
            <a:t>】</a:t>
          </a: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・各資格を証明する書類を添付してください。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保育士であれば保育士証の写し、児童指導員の場合は児童指導員任用資格の証明書類、理学療法士であれば</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理学療法士の資格証の写し　等</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・児童福祉事業における</a:t>
          </a:r>
          <a:r>
            <a:rPr kumimoji="1" lang="ja-JP" altLang="en-US" sz="1100" b="0">
              <a:latin typeface="ＭＳ ゴシック" panose="020B0609070205080204" pitchFamily="49" charset="-128"/>
              <a:ea typeface="ＭＳ ゴシック" panose="020B0609070205080204" pitchFamily="49" charset="-128"/>
            </a:rPr>
            <a:t>実務経験５年以上</a:t>
          </a:r>
          <a:r>
            <a:rPr kumimoji="1" lang="ja-JP" altLang="en-US" sz="1100">
              <a:latin typeface="ＭＳ ゴシック" panose="020B0609070205080204" pitchFamily="49" charset="-128"/>
              <a:ea typeface="ＭＳ ゴシック" panose="020B0609070205080204" pitchFamily="49" charset="-128"/>
            </a:rPr>
            <a:t>の児童指導員等について、</a:t>
          </a:r>
          <a:r>
            <a:rPr kumimoji="1" lang="ja-JP" altLang="en-US" sz="1100" b="1">
              <a:latin typeface="ＭＳ ゴシック" panose="020B0609070205080204" pitchFamily="49" charset="-128"/>
              <a:ea typeface="ＭＳ ゴシック" panose="020B0609070205080204" pitchFamily="49" charset="-128"/>
            </a:rPr>
            <a:t>実務経験証明書の添付は不要としますが、</a:t>
          </a:r>
          <a:endParaRPr kumimoji="1" lang="en-US" altLang="ja-JP" sz="1100" b="1">
            <a:latin typeface="ＭＳ ゴシック" panose="020B0609070205080204" pitchFamily="49" charset="-128"/>
            <a:ea typeface="ＭＳ ゴシック" panose="020B0609070205080204" pitchFamily="49" charset="-128"/>
          </a:endParaRPr>
        </a:p>
        <a:p>
          <a:pPr algn="l"/>
          <a:r>
            <a:rPr kumimoji="1" lang="ja-JP" altLang="en-US" sz="1100" b="1">
              <a:latin typeface="ＭＳ ゴシック" panose="020B0609070205080204" pitchFamily="49" charset="-128"/>
              <a:ea typeface="ＭＳ ゴシック" panose="020B0609070205080204" pitchFamily="49" charset="-128"/>
            </a:rPr>
            <a:t>　必要に応じて提出を求める場合があるので、確認できる資料を必ず備えておいてください。</a:t>
          </a:r>
          <a:endParaRPr kumimoji="1" lang="en-US" altLang="ja-JP" sz="1100" b="1">
            <a:latin typeface="ＭＳ ゴシック" panose="020B0609070205080204" pitchFamily="49" charset="-128"/>
            <a:ea typeface="ＭＳ ゴシック" panose="020B0609070205080204" pitchFamily="49" charset="-128"/>
          </a:endParaRPr>
        </a:p>
        <a:p>
          <a:pPr algn="l"/>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➤記載例では、非常勤の５年以上児童指導員Ｄ、５年未満児童指導員Ｅを、常勤換算で１配置しています。</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児童指導員等とその他従業者、経験年数５年以上の者と５年未満の者を組み合わせて配置する場合には、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r>
            <a:rPr kumimoji="1" lang="ja-JP" altLang="en-US" sz="1100" b="1">
              <a:latin typeface="ＭＳ ゴシック" panose="020B0609070205080204" pitchFamily="49" charset="-128"/>
              <a:ea typeface="ＭＳ ゴシック" panose="020B0609070205080204" pitchFamily="49" charset="-128"/>
            </a:rPr>
            <a:t>低い区分の単位を算定</a:t>
          </a:r>
          <a:r>
            <a:rPr kumimoji="1" lang="ja-JP" altLang="en-US" sz="1100">
              <a:latin typeface="ＭＳ ゴシック" panose="020B0609070205080204" pitchFamily="49" charset="-128"/>
              <a:ea typeface="ＭＳ ゴシック" panose="020B0609070205080204" pitchFamily="49" charset="-128"/>
            </a:rPr>
            <a:t>するので、「常勤換算・５年未満」の区分となります。</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t>　</a:t>
          </a:r>
        </a:p>
      </xdr:txBody>
    </xdr:sp>
    <xdr:clientData/>
  </xdr:twoCellAnchor>
  <xdr:twoCellAnchor>
    <xdr:from>
      <xdr:col>41</xdr:col>
      <xdr:colOff>107577</xdr:colOff>
      <xdr:row>40</xdr:row>
      <xdr:rowOff>152400</xdr:rowOff>
    </xdr:from>
    <xdr:to>
      <xdr:col>43</xdr:col>
      <xdr:colOff>80682</xdr:colOff>
      <xdr:row>41</xdr:row>
      <xdr:rowOff>170330</xdr:rowOff>
    </xdr:to>
    <xdr:sp macro="" textlink="">
      <xdr:nvSpPr>
        <xdr:cNvPr id="4" name="楕円 3">
          <a:extLst>
            <a:ext uri="{FF2B5EF4-FFF2-40B4-BE49-F238E27FC236}">
              <a16:creationId xmlns:a16="http://schemas.microsoft.com/office/drawing/2014/main" id="{326CFF09-A4D5-4E3F-B88D-35929286E3A5}"/>
            </a:ext>
          </a:extLst>
        </xdr:cNvPr>
        <xdr:cNvSpPr/>
      </xdr:nvSpPr>
      <xdr:spPr>
        <a:xfrm>
          <a:off x="12271002" y="7715250"/>
          <a:ext cx="487455" cy="37988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170329</xdr:colOff>
      <xdr:row>43</xdr:row>
      <xdr:rowOff>125504</xdr:rowOff>
    </xdr:from>
    <xdr:to>
      <xdr:col>45</xdr:col>
      <xdr:colOff>744071</xdr:colOff>
      <xdr:row>43</xdr:row>
      <xdr:rowOff>313763</xdr:rowOff>
    </xdr:to>
    <xdr:sp macro="" textlink="">
      <xdr:nvSpPr>
        <xdr:cNvPr id="5" name="楕円 4">
          <a:extLst>
            <a:ext uri="{FF2B5EF4-FFF2-40B4-BE49-F238E27FC236}">
              <a16:creationId xmlns:a16="http://schemas.microsoft.com/office/drawing/2014/main" id="{2602BF22-89A8-446F-8E69-DA63A00BCF1A}"/>
            </a:ext>
          </a:extLst>
        </xdr:cNvPr>
        <xdr:cNvSpPr/>
      </xdr:nvSpPr>
      <xdr:spPr>
        <a:xfrm>
          <a:off x="12590929" y="8517029"/>
          <a:ext cx="1345267" cy="188259"/>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98611</xdr:colOff>
      <xdr:row>44</xdr:row>
      <xdr:rowOff>170329</xdr:rowOff>
    </xdr:from>
    <xdr:to>
      <xdr:col>43</xdr:col>
      <xdr:colOff>71716</xdr:colOff>
      <xdr:row>44</xdr:row>
      <xdr:rowOff>555812</xdr:rowOff>
    </xdr:to>
    <xdr:sp macro="" textlink="">
      <xdr:nvSpPr>
        <xdr:cNvPr id="6" name="楕円 5">
          <a:extLst>
            <a:ext uri="{FF2B5EF4-FFF2-40B4-BE49-F238E27FC236}">
              <a16:creationId xmlns:a16="http://schemas.microsoft.com/office/drawing/2014/main" id="{A5CA9BEA-C91C-4AC0-9E66-361FEF3F82C7}"/>
            </a:ext>
          </a:extLst>
        </xdr:cNvPr>
        <xdr:cNvSpPr/>
      </xdr:nvSpPr>
      <xdr:spPr>
        <a:xfrm>
          <a:off x="12262036" y="9142879"/>
          <a:ext cx="487455" cy="385483"/>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779930</xdr:colOff>
      <xdr:row>38</xdr:row>
      <xdr:rowOff>26894</xdr:rowOff>
    </xdr:from>
    <xdr:to>
      <xdr:col>59</xdr:col>
      <xdr:colOff>457200</xdr:colOff>
      <xdr:row>40</xdr:row>
      <xdr:rowOff>170330</xdr:rowOff>
    </xdr:to>
    <xdr:sp macro="" textlink="">
      <xdr:nvSpPr>
        <xdr:cNvPr id="7" name="左矢印吹き出し 9">
          <a:extLst>
            <a:ext uri="{FF2B5EF4-FFF2-40B4-BE49-F238E27FC236}">
              <a16:creationId xmlns:a16="http://schemas.microsoft.com/office/drawing/2014/main" id="{BC5ED316-B62C-4201-A2EE-01B8B1380229}"/>
            </a:ext>
          </a:extLst>
        </xdr:cNvPr>
        <xdr:cNvSpPr/>
      </xdr:nvSpPr>
      <xdr:spPr>
        <a:xfrm>
          <a:off x="13972055" y="6951569"/>
          <a:ext cx="5992345" cy="781611"/>
        </a:xfrm>
        <a:prstGeom prst="leftArrowCallout">
          <a:avLst>
            <a:gd name="adj1" fmla="val 33297"/>
            <a:gd name="adj2" fmla="val 29703"/>
            <a:gd name="adj3" fmla="val 31265"/>
            <a:gd name="adj4" fmla="val 91060"/>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事業所（法人）で定める常勤職員の１週間あたりの勤務時間数を</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記載してください。</a:t>
          </a:r>
          <a:endParaRPr kumimoji="1" lang="en-US" altLang="ja-JP" sz="1100">
            <a:latin typeface="ＭＳ ゴシック" panose="020B0609070205080204" pitchFamily="49" charset="-128"/>
            <a:ea typeface="ＭＳ ゴシック" panose="020B0609070205080204" pitchFamily="49" charset="-128"/>
          </a:endParaRPr>
        </a:p>
        <a:p>
          <a:pPr algn="l"/>
          <a:endParaRPr kumimoji="1" lang="ja-JP" altLang="en-US" sz="1100"/>
        </a:p>
      </xdr:txBody>
    </xdr:sp>
    <xdr:clientData/>
  </xdr:twoCellAnchor>
  <xdr:twoCellAnchor>
    <xdr:from>
      <xdr:col>42</xdr:col>
      <xdr:colOff>116541</xdr:colOff>
      <xdr:row>2</xdr:row>
      <xdr:rowOff>26894</xdr:rowOff>
    </xdr:from>
    <xdr:to>
      <xdr:col>45</xdr:col>
      <xdr:colOff>1120588</xdr:colOff>
      <xdr:row>4</xdr:row>
      <xdr:rowOff>62753</xdr:rowOff>
    </xdr:to>
    <xdr:sp macro="" textlink="">
      <xdr:nvSpPr>
        <xdr:cNvPr id="8" name="テキスト ボックス 7">
          <a:extLst>
            <a:ext uri="{FF2B5EF4-FFF2-40B4-BE49-F238E27FC236}">
              <a16:creationId xmlns:a16="http://schemas.microsoft.com/office/drawing/2014/main" id="{0A921653-7D7C-4EE2-A6BE-4B107ACD8141}"/>
            </a:ext>
          </a:extLst>
        </xdr:cNvPr>
        <xdr:cNvSpPr txBox="1"/>
      </xdr:nvSpPr>
      <xdr:spPr>
        <a:xfrm>
          <a:off x="12537141" y="388844"/>
          <a:ext cx="1775572" cy="540684"/>
        </a:xfrm>
        <a:prstGeom prst="rect">
          <a:avLst/>
        </a:prstGeom>
        <a:solidFill>
          <a:schemeClr val="lt1"/>
        </a:solidFill>
        <a:ln w="57150"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solidFill>
                <a:srgbClr val="FF0000"/>
              </a:solidFill>
              <a:latin typeface="ＭＳ ゴシック" panose="020B0609070205080204" pitchFamily="49" charset="-128"/>
              <a:ea typeface="ＭＳ ゴシック" panose="020B0609070205080204" pitchFamily="49" charset="-128"/>
            </a:rPr>
            <a:t>記載例②</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CAE1B6AC-6274-42B7-98CE-4708400F279C}"/>
            </a:ext>
          </a:extLst>
        </xdr:cNvPr>
        <xdr:cNvSpPr>
          <a:spLocks noChangeShapeType="1"/>
        </xdr:cNvSpPr>
      </xdr:nvSpPr>
      <xdr:spPr bwMode="auto">
        <a:xfrm>
          <a:off x="5457825" y="74390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F7DFDFB1-1A61-4ACA-8616-81C5266F4AE3}"/>
            </a:ext>
          </a:extLst>
        </xdr:cNvPr>
        <xdr:cNvSpPr>
          <a:spLocks noChangeShapeType="1"/>
        </xdr:cNvSpPr>
      </xdr:nvSpPr>
      <xdr:spPr bwMode="auto">
        <a:xfrm>
          <a:off x="5457825" y="921067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0453E09C-74E0-4A8F-A4B2-40D25C06C453}"/>
            </a:ext>
          </a:extLst>
        </xdr:cNvPr>
        <xdr:cNvSpPr>
          <a:spLocks noChangeShapeType="1"/>
        </xdr:cNvSpPr>
      </xdr:nvSpPr>
      <xdr:spPr bwMode="auto">
        <a:xfrm>
          <a:off x="5448300" y="57340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3060B607-B6F2-4884-8D2F-D0572F7EBF65}"/>
            </a:ext>
          </a:extLst>
        </xdr:cNvPr>
        <xdr:cNvSpPr/>
      </xdr:nvSpPr>
      <xdr:spPr>
        <a:xfrm>
          <a:off x="2028825" y="10648950"/>
          <a:ext cx="6343650" cy="1219200"/>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twoCellAnchor>
    <xdr:from>
      <xdr:col>7</xdr:col>
      <xdr:colOff>76200</xdr:colOff>
      <xdr:row>26</xdr:row>
      <xdr:rowOff>198120</xdr:rowOff>
    </xdr:from>
    <xdr:to>
      <xdr:col>8</xdr:col>
      <xdr:colOff>1760220</xdr:colOff>
      <xdr:row>30</xdr:row>
      <xdr:rowOff>152400</xdr:rowOff>
    </xdr:to>
    <xdr:sp macro="" textlink="">
      <xdr:nvSpPr>
        <xdr:cNvPr id="3" name="正方形/長方形 2">
          <a:extLst>
            <a:ext uri="{FF2B5EF4-FFF2-40B4-BE49-F238E27FC236}">
              <a16:creationId xmlns:a16="http://schemas.microsoft.com/office/drawing/2014/main" id="{9C00B894-A3F8-490D-9E33-44203A0F9A10}"/>
            </a:ext>
          </a:extLst>
        </xdr:cNvPr>
        <xdr:cNvSpPr/>
      </xdr:nvSpPr>
      <xdr:spPr>
        <a:xfrm>
          <a:off x="6019800" y="8665845"/>
          <a:ext cx="2036445" cy="113538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6">
          <a:extLst>
            <a:ext uri="{FF2B5EF4-FFF2-40B4-BE49-F238E27FC236}">
              <a16:creationId xmlns:a16="http://schemas.microsoft.com/office/drawing/2014/main" id="{41D85DA0-4B35-4FE4-8478-8600616BBC59}"/>
            </a:ext>
          </a:extLst>
        </xdr:cNvPr>
        <xdr:cNvSpPr/>
      </xdr:nvSpPr>
      <xdr:spPr>
        <a:xfrm>
          <a:off x="6524625" y="9801224"/>
          <a:ext cx="1028700" cy="390525"/>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499749</xdr:colOff>
      <xdr:row>18</xdr:row>
      <xdr:rowOff>25398</xdr:rowOff>
    </xdr:from>
    <xdr:to>
      <xdr:col>8</xdr:col>
      <xdr:colOff>575735</xdr:colOff>
      <xdr:row>18</xdr:row>
      <xdr:rowOff>1151467</xdr:rowOff>
    </xdr:to>
    <xdr:sp macro="" textlink="">
      <xdr:nvSpPr>
        <xdr:cNvPr id="2" name="大かっこ 1">
          <a:extLst>
            <a:ext uri="{FF2B5EF4-FFF2-40B4-BE49-F238E27FC236}">
              <a16:creationId xmlns:a16="http://schemas.microsoft.com/office/drawing/2014/main" id="{F88B5B8E-4515-4448-A132-5D6DF025A092}"/>
            </a:ext>
          </a:extLst>
        </xdr:cNvPr>
        <xdr:cNvSpPr/>
      </xdr:nvSpPr>
      <xdr:spPr>
        <a:xfrm>
          <a:off x="642624" y="7035798"/>
          <a:ext cx="7457861" cy="1126069"/>
        </a:xfrm>
        <a:prstGeom prst="bracketPair">
          <a:avLst>
            <a:gd name="adj" fmla="val 11341"/>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lnSpc>
              <a:spcPts val="1300"/>
            </a:lnSpc>
          </a:pPr>
          <a:r>
            <a:rPr kumimoji="1" lang="en-US" altLang="ja-JP" sz="1050">
              <a:latin typeface="HGｺﾞｼｯｸM" panose="020B0609000000000000" pitchFamily="49" charset="-128"/>
              <a:ea typeface="HGｺﾞｼｯｸM" panose="020B0609000000000000" pitchFamily="49" charset="-128"/>
            </a:rPr>
            <a:t>※</a:t>
          </a:r>
          <a:r>
            <a:rPr kumimoji="1" lang="ja-JP" altLang="en-US" sz="1050">
              <a:latin typeface="HGｺﾞｼｯｸM" panose="020B0609000000000000" pitchFamily="49" charset="-128"/>
              <a:ea typeface="HGｺﾞｼｯｸM" panose="020B0609000000000000" pitchFamily="49" charset="-128"/>
            </a:rPr>
            <a:t>対象となる職種</a:t>
          </a: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　以下の職種であって、障害児通所支援又は障害児入所支援、若しくは障害児相談支援に５年以上従事した経験のある者（常勤専任による配置）。経験年数は、資格取得後から当該支援に従事した経験年数とする。</a:t>
          </a:r>
        </a:p>
        <a:p>
          <a:pPr algn="l">
            <a:lnSpc>
              <a:spcPts val="1300"/>
            </a:lnSpc>
          </a:pP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理学療法士、作業療法士、言語聴覚士、看護職員、心理担当職員、保育士、児童指導員</a:t>
          </a:r>
          <a:endParaRPr kumimoji="1" lang="en-US" altLang="ja-JP" sz="1050">
            <a:latin typeface="HGｺﾞｼｯｸM" panose="020B0609000000000000" pitchFamily="49" charset="-128"/>
            <a:ea typeface="HGｺﾞｼｯｸM" panose="020B0609000000000000" pitchFamily="49" charset="-12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shougai.rakuraku.or.jp/search-library/lower-3-3.html?topid=15&amp;id=70"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F3619-D9EA-4AB7-A3BA-303744895130}">
  <sheetPr codeName="Sheet1"/>
  <dimension ref="A2:M26"/>
  <sheetViews>
    <sheetView showGridLines="0" tabSelected="1" view="pageBreakPreview" zoomScaleNormal="100" zoomScaleSheetLayoutView="100" workbookViewId="0"/>
  </sheetViews>
  <sheetFormatPr defaultColWidth="9" defaultRowHeight="13.5"/>
  <cols>
    <col min="1" max="1" width="5.125" style="135" customWidth="1"/>
    <col min="2" max="11" width="9" style="135"/>
    <col min="12" max="12" width="3.625" style="135" customWidth="1"/>
    <col min="13" max="13" width="19.625" style="135" customWidth="1"/>
    <col min="14" max="16384" width="9" style="135"/>
  </cols>
  <sheetData>
    <row r="2" spans="1:13" ht="14.25">
      <c r="A2" s="133"/>
      <c r="B2" s="134"/>
      <c r="C2" s="134"/>
      <c r="D2" s="134"/>
      <c r="E2" s="134"/>
      <c r="F2" s="134"/>
      <c r="G2" s="134"/>
      <c r="H2" s="134"/>
      <c r="I2" s="134"/>
      <c r="J2" s="134"/>
      <c r="K2" s="134"/>
      <c r="L2" s="134"/>
      <c r="M2" s="134"/>
    </row>
    <row r="3" spans="1:13" ht="48.75" customHeight="1">
      <c r="A3" s="568" t="s">
        <v>0</v>
      </c>
      <c r="B3" s="569"/>
      <c r="C3" s="569"/>
      <c r="D3" s="569"/>
      <c r="E3" s="569"/>
      <c r="F3" s="569"/>
      <c r="G3" s="569"/>
      <c r="H3" s="569"/>
      <c r="I3" s="569"/>
      <c r="J3" s="569"/>
      <c r="K3" s="569"/>
      <c r="L3" s="569"/>
      <c r="M3" s="569"/>
    </row>
    <row r="4" spans="1:13" ht="33" customHeight="1">
      <c r="A4" s="570" t="s">
        <v>6</v>
      </c>
      <c r="B4" s="570"/>
      <c r="C4" s="570"/>
      <c r="D4" s="570"/>
      <c r="E4" s="570"/>
      <c r="F4" s="570"/>
      <c r="G4" s="570"/>
      <c r="H4" s="570"/>
      <c r="I4" s="570"/>
      <c r="J4" s="570"/>
      <c r="K4" s="570"/>
      <c r="L4" s="570"/>
      <c r="M4" s="570"/>
    </row>
    <row r="5" spans="1:13" ht="13.5" customHeight="1">
      <c r="A5" s="136"/>
      <c r="B5" s="481"/>
      <c r="C5" s="481"/>
      <c r="D5" s="481"/>
      <c r="E5" s="481"/>
      <c r="F5" s="481"/>
      <c r="G5" s="481"/>
      <c r="H5" s="481"/>
      <c r="I5" s="481"/>
      <c r="J5" s="481"/>
      <c r="K5" s="481"/>
      <c r="L5" s="481"/>
      <c r="M5" s="481"/>
    </row>
    <row r="6" spans="1:13" ht="6" customHeight="1">
      <c r="A6" s="136"/>
      <c r="B6" s="481"/>
      <c r="C6" s="481"/>
      <c r="D6" s="481"/>
      <c r="E6" s="481"/>
      <c r="F6" s="481"/>
      <c r="G6" s="481"/>
      <c r="H6" s="481"/>
      <c r="I6" s="481"/>
      <c r="J6" s="481"/>
      <c r="K6" s="481"/>
      <c r="L6" s="481"/>
      <c r="M6" s="481"/>
    </row>
    <row r="7" spans="1:13" s="134" customFormat="1" ht="15" customHeight="1">
      <c r="A7" s="137" t="s">
        <v>1</v>
      </c>
      <c r="B7" s="571" t="s">
        <v>2</v>
      </c>
      <c r="C7" s="571"/>
      <c r="D7" s="571"/>
      <c r="E7" s="571"/>
      <c r="F7" s="571"/>
      <c r="G7" s="571"/>
      <c r="H7" s="571"/>
      <c r="I7" s="571"/>
      <c r="J7" s="571"/>
      <c r="K7" s="571"/>
      <c r="L7" s="571"/>
      <c r="M7" s="571"/>
    </row>
    <row r="8" spans="1:13" s="134" customFormat="1" ht="15" customHeight="1">
      <c r="A8" s="138"/>
      <c r="B8" s="571"/>
      <c r="C8" s="571"/>
      <c r="D8" s="571"/>
      <c r="E8" s="571"/>
      <c r="F8" s="571"/>
      <c r="G8" s="571"/>
      <c r="H8" s="571"/>
      <c r="I8" s="571"/>
      <c r="J8" s="571"/>
      <c r="K8" s="571"/>
      <c r="L8" s="571"/>
      <c r="M8" s="571"/>
    </row>
    <row r="9" spans="1:13" s="134" customFormat="1" ht="15" customHeight="1">
      <c r="A9" s="139" t="s">
        <v>1</v>
      </c>
      <c r="B9" s="571" t="s">
        <v>3</v>
      </c>
      <c r="C9" s="571"/>
      <c r="D9" s="571"/>
      <c r="E9" s="571"/>
      <c r="F9" s="571"/>
      <c r="G9" s="571"/>
      <c r="H9" s="571"/>
      <c r="I9" s="571"/>
      <c r="J9" s="571"/>
      <c r="K9" s="571"/>
      <c r="L9" s="571"/>
      <c r="M9" s="571"/>
    </row>
    <row r="10" spans="1:13" s="134" customFormat="1" ht="35.25" customHeight="1">
      <c r="A10" s="139"/>
      <c r="B10" s="571"/>
      <c r="C10" s="571"/>
      <c r="D10" s="571"/>
      <c r="E10" s="571"/>
      <c r="F10" s="571"/>
      <c r="G10" s="571"/>
      <c r="H10" s="571"/>
      <c r="I10" s="571"/>
      <c r="J10" s="571"/>
      <c r="K10" s="571"/>
      <c r="L10" s="571"/>
      <c r="M10" s="571"/>
    </row>
    <row r="11" spans="1:13" s="134" customFormat="1" ht="15" customHeight="1">
      <c r="A11" s="140" t="s">
        <v>1</v>
      </c>
      <c r="B11" s="138" t="s">
        <v>4</v>
      </c>
      <c r="C11" s="138"/>
      <c r="D11" s="138"/>
      <c r="E11" s="138"/>
      <c r="F11" s="138"/>
      <c r="G11" s="138"/>
      <c r="H11" s="138"/>
      <c r="I11" s="138"/>
      <c r="J11" s="138"/>
      <c r="K11" s="138"/>
      <c r="L11" s="138"/>
      <c r="M11" s="138"/>
    </row>
    <row r="12" spans="1:13" s="134" customFormat="1" ht="15" customHeight="1">
      <c r="A12" s="133"/>
      <c r="B12" s="572" t="s">
        <v>667</v>
      </c>
      <c r="C12" s="572"/>
      <c r="D12" s="572"/>
      <c r="E12" s="572"/>
      <c r="F12" s="572"/>
      <c r="G12" s="572"/>
      <c r="H12" s="572"/>
      <c r="I12" s="572"/>
      <c r="J12" s="572"/>
      <c r="K12" s="572"/>
      <c r="L12" s="572"/>
      <c r="M12" s="572"/>
    </row>
    <row r="13" spans="1:13" s="134" customFormat="1" ht="15" customHeight="1">
      <c r="A13" s="133"/>
      <c r="B13" s="566" t="s">
        <v>668</v>
      </c>
      <c r="C13" s="566"/>
      <c r="D13" s="566"/>
      <c r="E13" s="566"/>
      <c r="F13" s="566"/>
      <c r="G13" s="566"/>
      <c r="H13" s="566"/>
      <c r="I13" s="566"/>
      <c r="J13" s="566"/>
      <c r="K13" s="566"/>
      <c r="L13" s="566"/>
      <c r="M13" s="566"/>
    </row>
    <row r="14" spans="1:13" s="134" customFormat="1" ht="15" customHeight="1">
      <c r="A14" s="133"/>
      <c r="B14" s="566" t="s">
        <v>671</v>
      </c>
      <c r="C14" s="566"/>
      <c r="D14" s="566"/>
      <c r="E14" s="566"/>
      <c r="F14" s="566"/>
      <c r="G14" s="566"/>
      <c r="H14" s="566"/>
      <c r="I14" s="566"/>
      <c r="J14" s="566"/>
      <c r="K14" s="566"/>
      <c r="L14" s="566"/>
      <c r="M14" s="566"/>
    </row>
    <row r="15" spans="1:13" s="134" customFormat="1" ht="15" customHeight="1">
      <c r="A15" s="133"/>
      <c r="B15" s="566" t="s">
        <v>669</v>
      </c>
      <c r="C15" s="566"/>
      <c r="D15" s="566"/>
      <c r="E15" s="566"/>
      <c r="F15" s="566"/>
      <c r="G15" s="566"/>
      <c r="H15" s="566"/>
      <c r="I15" s="566"/>
      <c r="J15" s="566"/>
      <c r="K15" s="566"/>
      <c r="L15" s="566"/>
      <c r="M15" s="566"/>
    </row>
    <row r="16" spans="1:13" ht="15" customHeight="1">
      <c r="A16" s="133"/>
      <c r="B16" s="566" t="s">
        <v>670</v>
      </c>
      <c r="C16" s="566"/>
      <c r="D16" s="566"/>
      <c r="E16" s="566"/>
      <c r="F16" s="566"/>
      <c r="G16" s="566"/>
      <c r="H16" s="566"/>
      <c r="I16" s="566"/>
      <c r="J16" s="566"/>
      <c r="K16" s="566"/>
      <c r="L16" s="566"/>
      <c r="M16" s="566"/>
    </row>
    <row r="17" spans="1:13" ht="15" customHeight="1">
      <c r="A17" s="133"/>
      <c r="B17" s="573" t="s">
        <v>5</v>
      </c>
      <c r="C17" s="573"/>
      <c r="D17" s="573"/>
      <c r="E17" s="573"/>
      <c r="F17" s="573"/>
      <c r="G17" s="573"/>
      <c r="H17" s="573"/>
      <c r="I17" s="573"/>
      <c r="J17" s="573"/>
      <c r="K17" s="573"/>
      <c r="L17" s="573"/>
      <c r="M17" s="573"/>
    </row>
    <row r="18" spans="1:13" ht="15" customHeight="1">
      <c r="A18" s="133"/>
      <c r="B18" s="482"/>
      <c r="C18" s="482"/>
      <c r="D18" s="482"/>
      <c r="E18" s="482"/>
      <c r="F18" s="482"/>
      <c r="G18" s="482"/>
      <c r="H18" s="482"/>
      <c r="I18" s="482"/>
      <c r="J18" s="482"/>
      <c r="K18" s="482"/>
      <c r="L18" s="482"/>
      <c r="M18" s="482"/>
    </row>
    <row r="19" spans="1:13" ht="14.25">
      <c r="A19" s="133"/>
      <c r="B19" s="134"/>
      <c r="C19" s="134"/>
      <c r="D19" s="134"/>
      <c r="E19" s="134"/>
      <c r="F19" s="134"/>
      <c r="G19" s="134"/>
      <c r="H19" s="134"/>
      <c r="I19" s="134"/>
      <c r="J19" s="134"/>
      <c r="K19" s="134"/>
      <c r="L19" s="134"/>
      <c r="M19" s="134"/>
    </row>
    <row r="20" spans="1:13" ht="14.25" customHeight="1">
      <c r="A20" s="133"/>
      <c r="B20" s="134"/>
      <c r="C20" s="134"/>
      <c r="D20" s="134"/>
      <c r="E20" s="134"/>
      <c r="F20" s="134"/>
      <c r="G20" s="134"/>
      <c r="H20" s="134"/>
      <c r="I20" s="134"/>
      <c r="J20" s="134"/>
      <c r="K20" s="134"/>
      <c r="M20" s="447"/>
    </row>
    <row r="21" spans="1:13" ht="14.25">
      <c r="A21" s="133"/>
      <c r="B21" s="134"/>
      <c r="C21" s="134"/>
      <c r="D21" s="134"/>
      <c r="E21" s="134"/>
      <c r="F21" s="134"/>
      <c r="G21" s="134"/>
      <c r="H21" s="134"/>
      <c r="I21" s="134"/>
      <c r="J21" s="134"/>
      <c r="K21" s="134"/>
      <c r="L21" s="141"/>
      <c r="M21" s="447"/>
    </row>
    <row r="22" spans="1:13" ht="16.5" customHeight="1">
      <c r="A22" s="133"/>
      <c r="B22" s="134"/>
      <c r="C22" s="142"/>
      <c r="D22" s="142" t="s">
        <v>672</v>
      </c>
      <c r="E22" s="133"/>
      <c r="F22" s="142" t="s">
        <v>673</v>
      </c>
      <c r="G22" s="142"/>
      <c r="H22" s="567" t="s">
        <v>674</v>
      </c>
      <c r="I22" s="567"/>
      <c r="J22" s="134"/>
      <c r="K22" s="447" t="s">
        <v>675</v>
      </c>
      <c r="L22" s="447"/>
      <c r="M22" s="447"/>
    </row>
    <row r="23" spans="1:13" ht="14.25">
      <c r="A23" s="133"/>
      <c r="B23" s="134"/>
      <c r="C23" s="134"/>
      <c r="D23" s="134"/>
      <c r="E23" s="134"/>
      <c r="F23" s="134"/>
      <c r="G23" s="134"/>
      <c r="H23" s="134"/>
      <c r="I23" s="134"/>
      <c r="J23" s="134"/>
      <c r="K23" s="134"/>
      <c r="L23" s="141"/>
      <c r="M23" s="447"/>
    </row>
    <row r="24" spans="1:13" ht="14.25">
      <c r="A24" s="133"/>
      <c r="B24" s="134"/>
      <c r="C24" s="134"/>
      <c r="D24" s="134"/>
      <c r="E24" s="134"/>
      <c r="F24" s="134"/>
      <c r="G24" s="134"/>
      <c r="H24" s="134"/>
      <c r="I24" s="134"/>
      <c r="J24" s="134"/>
      <c r="K24" s="134"/>
      <c r="L24" s="141"/>
      <c r="M24" s="447"/>
    </row>
    <row r="25" spans="1:13" ht="14.25">
      <c r="A25" s="133"/>
      <c r="B25" s="134"/>
      <c r="C25" s="134"/>
      <c r="D25" s="134"/>
      <c r="E25" s="134"/>
      <c r="F25" s="134"/>
      <c r="G25" s="134"/>
      <c r="H25" s="134"/>
      <c r="I25" s="134"/>
      <c r="J25" s="134"/>
      <c r="K25" s="134"/>
      <c r="L25" s="134"/>
      <c r="M25" s="134"/>
    </row>
    <row r="26" spans="1:13" ht="14.25">
      <c r="A26" s="133"/>
      <c r="B26" s="134"/>
      <c r="C26" s="134"/>
      <c r="D26" s="134"/>
      <c r="E26" s="134"/>
      <c r="F26" s="134"/>
      <c r="G26" s="134"/>
      <c r="H26" s="134"/>
      <c r="I26" s="134"/>
      <c r="J26" s="134"/>
      <c r="K26" s="134"/>
      <c r="M26" s="448" t="s">
        <v>676</v>
      </c>
    </row>
  </sheetData>
  <sheetProtection algorithmName="SHA-512" hashValue="5r2KsAsdAWmK3nZAwB+RP9llu9U9lqKi3PpuPM33LJUakD5GQzSSoVhiSWLlLOMZTxxqMZ1MpQkl9NabcKxV8A==" saltValue="Ax5TbJRLyA9uVR0mWSz2mQ==" spinCount="100000" sheet="1" scenarios="1" formatCells="0" insertRows="0" deleteRows="0"/>
  <mergeCells count="11">
    <mergeCell ref="B16:M16"/>
    <mergeCell ref="H22:I22"/>
    <mergeCell ref="A3:M3"/>
    <mergeCell ref="A4:M4"/>
    <mergeCell ref="B7:M8"/>
    <mergeCell ref="B9:M10"/>
    <mergeCell ref="B15:M15"/>
    <mergeCell ref="B12:M12"/>
    <mergeCell ref="B13:M13"/>
    <mergeCell ref="B17:M17"/>
    <mergeCell ref="B14:M14"/>
  </mergeCells>
  <phoneticPr fontId="4"/>
  <printOptions horizontalCentered="1"/>
  <pageMargins left="0.51181102362204722" right="0.19685039370078741" top="0.98425196850393704" bottom="0.98425196850393704" header="0.51181102362204722" footer="0.51181102362204722"/>
  <pageSetup paperSize="9" scale="74" orientation="portrait" blackAndWhite="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3E815-E9F0-48DB-ACE3-9C2DD48CBC4D}">
  <sheetPr codeName="Sheet2">
    <pageSetUpPr fitToPage="1"/>
  </sheetPr>
  <dimension ref="A1:H37"/>
  <sheetViews>
    <sheetView zoomScaleNormal="100" workbookViewId="0">
      <pane ySplit="8" topLeftCell="A15" activePane="bottomLeft" state="frozen"/>
      <selection pane="bottomLeft" sqref="A1:H3"/>
    </sheetView>
  </sheetViews>
  <sheetFormatPr defaultColWidth="9" defaultRowHeight="14.25"/>
  <cols>
    <col min="1" max="1" width="9" style="143"/>
    <col min="2" max="2" width="63" style="143" customWidth="1"/>
    <col min="3" max="5" width="9" style="143"/>
    <col min="6" max="6" width="0" style="143" hidden="1" customWidth="1"/>
    <col min="7" max="16384" width="9" style="143"/>
  </cols>
  <sheetData>
    <row r="1" spans="1:8" ht="17.25" customHeight="1">
      <c r="A1" s="583" t="s">
        <v>7</v>
      </c>
      <c r="B1" s="583"/>
      <c r="C1" s="583"/>
      <c r="D1" s="583"/>
      <c r="E1" s="583"/>
      <c r="F1" s="583"/>
      <c r="G1" s="583"/>
      <c r="H1" s="583"/>
    </row>
    <row r="2" spans="1:8" ht="17.25" customHeight="1">
      <c r="A2" s="583"/>
      <c r="B2" s="583"/>
      <c r="C2" s="583"/>
      <c r="D2" s="583"/>
      <c r="E2" s="583"/>
      <c r="F2" s="583"/>
      <c r="G2" s="583"/>
      <c r="H2" s="583"/>
    </row>
    <row r="3" spans="1:8" ht="17.25" customHeight="1">
      <c r="A3" s="583"/>
      <c r="B3" s="583"/>
      <c r="C3" s="583"/>
      <c r="D3" s="583"/>
      <c r="E3" s="583"/>
      <c r="F3" s="583"/>
      <c r="G3" s="583"/>
      <c r="H3" s="583"/>
    </row>
    <row r="4" spans="1:8" ht="17.25">
      <c r="A4" s="144"/>
      <c r="B4" s="145"/>
      <c r="C4" s="146"/>
      <c r="D4" s="146"/>
      <c r="E4" s="146"/>
      <c r="F4" s="146"/>
      <c r="G4" s="146"/>
      <c r="H4" s="146"/>
    </row>
    <row r="5" spans="1:8" ht="18" thickBot="1">
      <c r="A5" s="147"/>
      <c r="B5" s="148"/>
      <c r="C5" s="146"/>
      <c r="D5" s="146"/>
      <c r="E5" s="146"/>
      <c r="F5" s="146"/>
      <c r="G5" s="146"/>
      <c r="H5" s="149" t="s">
        <v>606</v>
      </c>
    </row>
    <row r="6" spans="1:8" ht="21.75" customHeight="1">
      <c r="A6" s="584" t="s">
        <v>8</v>
      </c>
      <c r="B6" s="587" t="s">
        <v>9</v>
      </c>
      <c r="C6" s="590" t="s">
        <v>10</v>
      </c>
      <c r="D6" s="577" t="s">
        <v>11</v>
      </c>
      <c r="E6" s="577" t="s">
        <v>12</v>
      </c>
      <c r="F6" s="577" t="s">
        <v>13</v>
      </c>
      <c r="G6" s="577" t="s">
        <v>14</v>
      </c>
      <c r="H6" s="580" t="s">
        <v>15</v>
      </c>
    </row>
    <row r="7" spans="1:8" ht="21.75" customHeight="1">
      <c r="A7" s="585"/>
      <c r="B7" s="588"/>
      <c r="C7" s="591"/>
      <c r="D7" s="578"/>
      <c r="E7" s="578"/>
      <c r="F7" s="578"/>
      <c r="G7" s="578"/>
      <c r="H7" s="581"/>
    </row>
    <row r="8" spans="1:8" ht="20.25" customHeight="1" thickBot="1">
      <c r="A8" s="586"/>
      <c r="B8" s="589"/>
      <c r="C8" s="592"/>
      <c r="D8" s="579"/>
      <c r="E8" s="579"/>
      <c r="F8" s="579"/>
      <c r="G8" s="579"/>
      <c r="H8" s="582"/>
    </row>
    <row r="9" spans="1:8" ht="20.100000000000001" customHeight="1" thickTop="1">
      <c r="A9" s="574" t="s">
        <v>16</v>
      </c>
      <c r="B9" s="150" t="s">
        <v>17</v>
      </c>
      <c r="C9" s="151" t="s">
        <v>18</v>
      </c>
      <c r="D9" s="152" t="s">
        <v>18</v>
      </c>
      <c r="E9" s="152" t="s">
        <v>18</v>
      </c>
      <c r="F9" s="152" t="s">
        <v>18</v>
      </c>
      <c r="G9" s="152" t="s">
        <v>18</v>
      </c>
      <c r="H9" s="153" t="s">
        <v>18</v>
      </c>
    </row>
    <row r="10" spans="1:8" ht="20.100000000000001" customHeight="1">
      <c r="A10" s="575"/>
      <c r="B10" s="154" t="s">
        <v>19</v>
      </c>
      <c r="C10" s="155" t="s">
        <v>18</v>
      </c>
      <c r="D10" s="156" t="s">
        <v>18</v>
      </c>
      <c r="E10" s="156"/>
      <c r="F10" s="156"/>
      <c r="G10" s="156"/>
      <c r="H10" s="157"/>
    </row>
    <row r="11" spans="1:8" ht="20.100000000000001" customHeight="1">
      <c r="A11" s="575"/>
      <c r="B11" s="154" t="s">
        <v>20</v>
      </c>
      <c r="C11" s="155"/>
      <c r="D11" s="156"/>
      <c r="E11" s="156"/>
      <c r="F11" s="156"/>
      <c r="G11" s="156" t="s">
        <v>18</v>
      </c>
      <c r="H11" s="157"/>
    </row>
    <row r="12" spans="1:8" ht="20.100000000000001" customHeight="1">
      <c r="A12" s="575"/>
      <c r="B12" s="154" t="s">
        <v>21</v>
      </c>
      <c r="C12" s="155"/>
      <c r="D12" s="156"/>
      <c r="E12" s="158"/>
      <c r="F12" s="158"/>
      <c r="G12" s="156"/>
      <c r="H12" s="159" t="s">
        <v>18</v>
      </c>
    </row>
    <row r="13" spans="1:8" ht="20.100000000000001" customHeight="1">
      <c r="A13" s="575"/>
      <c r="B13" s="154" t="s">
        <v>22</v>
      </c>
      <c r="C13" s="155"/>
      <c r="D13" s="156"/>
      <c r="E13" s="158" t="s">
        <v>18</v>
      </c>
      <c r="F13" s="156"/>
      <c r="G13" s="156"/>
      <c r="H13" s="157"/>
    </row>
    <row r="14" spans="1:8" ht="20.100000000000001" customHeight="1">
      <c r="A14" s="575"/>
      <c r="B14" s="154" t="s">
        <v>716</v>
      </c>
      <c r="C14" s="155" t="s">
        <v>23</v>
      </c>
      <c r="D14" s="158" t="s">
        <v>23</v>
      </c>
      <c r="E14" s="158"/>
      <c r="F14" s="158" t="s">
        <v>23</v>
      </c>
      <c r="G14" s="158" t="s">
        <v>23</v>
      </c>
      <c r="H14" s="157"/>
    </row>
    <row r="15" spans="1:8" ht="20.100000000000001" customHeight="1">
      <c r="A15" s="575"/>
      <c r="B15" s="154" t="s">
        <v>717</v>
      </c>
      <c r="C15" s="155" t="s">
        <v>23</v>
      </c>
      <c r="D15" s="158" t="s">
        <v>23</v>
      </c>
      <c r="E15" s="158"/>
      <c r="F15" s="158" t="s">
        <v>23</v>
      </c>
      <c r="G15" s="158" t="s">
        <v>23</v>
      </c>
      <c r="H15" s="157"/>
    </row>
    <row r="16" spans="1:8" ht="20.100000000000001" customHeight="1">
      <c r="A16" s="575"/>
      <c r="B16" s="160" t="s">
        <v>268</v>
      </c>
      <c r="C16" s="155" t="s">
        <v>23</v>
      </c>
      <c r="D16" s="158" t="s">
        <v>23</v>
      </c>
      <c r="E16" s="158"/>
      <c r="F16" s="158"/>
      <c r="G16" s="158" t="s">
        <v>23</v>
      </c>
      <c r="H16" s="159"/>
    </row>
    <row r="17" spans="1:8" ht="20.100000000000001" customHeight="1">
      <c r="A17" s="575"/>
      <c r="B17" s="160" t="s">
        <v>267</v>
      </c>
      <c r="C17" s="155" t="s">
        <v>23</v>
      </c>
      <c r="D17" s="158" t="s">
        <v>23</v>
      </c>
      <c r="E17" s="158"/>
      <c r="F17" s="158"/>
      <c r="G17" s="158" t="s">
        <v>23</v>
      </c>
      <c r="H17" s="159"/>
    </row>
    <row r="18" spans="1:8" ht="20.100000000000001" customHeight="1">
      <c r="A18" s="575"/>
      <c r="B18" s="154" t="s">
        <v>24</v>
      </c>
      <c r="C18" s="155" t="s">
        <v>720</v>
      </c>
      <c r="D18" s="158" t="s">
        <v>720</v>
      </c>
      <c r="E18" s="156"/>
      <c r="F18" s="156" t="s">
        <v>18</v>
      </c>
      <c r="G18" s="158" t="s">
        <v>720</v>
      </c>
      <c r="H18" s="159" t="s">
        <v>720</v>
      </c>
    </row>
    <row r="19" spans="1:8" ht="20.100000000000001" customHeight="1">
      <c r="A19" s="575"/>
      <c r="B19" s="161" t="s">
        <v>25</v>
      </c>
      <c r="C19" s="155" t="s">
        <v>23</v>
      </c>
      <c r="D19" s="158" t="s">
        <v>23</v>
      </c>
      <c r="E19" s="158" t="s">
        <v>23</v>
      </c>
      <c r="F19" s="158" t="s">
        <v>23</v>
      </c>
      <c r="G19" s="158" t="s">
        <v>23</v>
      </c>
      <c r="H19" s="157"/>
    </row>
    <row r="20" spans="1:8" ht="20.100000000000001" customHeight="1">
      <c r="A20" s="575"/>
      <c r="B20" s="162" t="s">
        <v>26</v>
      </c>
      <c r="C20" s="155" t="s">
        <v>23</v>
      </c>
      <c r="D20" s="158" t="s">
        <v>23</v>
      </c>
      <c r="E20" s="158"/>
      <c r="F20" s="158"/>
      <c r="G20" s="158" t="s">
        <v>23</v>
      </c>
      <c r="H20" s="159"/>
    </row>
    <row r="21" spans="1:8" ht="20.100000000000001" customHeight="1">
      <c r="A21" s="575"/>
      <c r="B21" s="163" t="s">
        <v>27</v>
      </c>
      <c r="C21" s="155" t="s">
        <v>23</v>
      </c>
      <c r="D21" s="158"/>
      <c r="E21" s="156"/>
      <c r="F21" s="156"/>
      <c r="G21" s="158"/>
      <c r="H21" s="157"/>
    </row>
    <row r="22" spans="1:8" ht="20.100000000000001" customHeight="1">
      <c r="A22" s="575"/>
      <c r="B22" s="162" t="s">
        <v>28</v>
      </c>
      <c r="C22" s="155" t="s">
        <v>23</v>
      </c>
      <c r="D22" s="158"/>
      <c r="E22" s="158"/>
      <c r="F22" s="158" t="s">
        <v>23</v>
      </c>
      <c r="G22" s="158"/>
      <c r="H22" s="159"/>
    </row>
    <row r="23" spans="1:8" ht="27">
      <c r="A23" s="575"/>
      <c r="B23" s="164" t="s">
        <v>29</v>
      </c>
      <c r="C23" s="155" t="s">
        <v>23</v>
      </c>
      <c r="D23" s="158" t="s">
        <v>23</v>
      </c>
      <c r="E23" s="158" t="s">
        <v>23</v>
      </c>
      <c r="F23" s="156"/>
      <c r="G23" s="158"/>
      <c r="H23" s="157" t="s">
        <v>23</v>
      </c>
    </row>
    <row r="24" spans="1:8" ht="20.100000000000001" customHeight="1">
      <c r="A24" s="575"/>
      <c r="B24" s="161" t="s">
        <v>30</v>
      </c>
      <c r="C24" s="155"/>
      <c r="D24" s="158"/>
      <c r="E24" s="156"/>
      <c r="F24" s="156"/>
      <c r="G24" s="158" t="s">
        <v>23</v>
      </c>
      <c r="H24" s="157"/>
    </row>
    <row r="25" spans="1:8" ht="20.100000000000001" customHeight="1">
      <c r="A25" s="575"/>
      <c r="B25" s="165" t="s">
        <v>31</v>
      </c>
      <c r="C25" s="155" t="s">
        <v>23</v>
      </c>
      <c r="D25" s="158" t="s">
        <v>23</v>
      </c>
      <c r="E25" s="158"/>
      <c r="F25" s="158"/>
      <c r="G25" s="158" t="s">
        <v>23</v>
      </c>
      <c r="H25" s="159"/>
    </row>
    <row r="26" spans="1:8" ht="20.100000000000001" customHeight="1">
      <c r="A26" s="575"/>
      <c r="B26" s="165" t="s">
        <v>32</v>
      </c>
      <c r="C26" s="155" t="s">
        <v>23</v>
      </c>
      <c r="D26" s="158" t="s">
        <v>23</v>
      </c>
      <c r="E26" s="158"/>
      <c r="F26" s="158" t="s">
        <v>23</v>
      </c>
      <c r="G26" s="158" t="s">
        <v>23</v>
      </c>
      <c r="H26" s="157"/>
    </row>
    <row r="27" spans="1:8" ht="20.100000000000001" customHeight="1">
      <c r="A27" s="575"/>
      <c r="B27" s="162" t="s">
        <v>33</v>
      </c>
      <c r="C27" s="155" t="s">
        <v>23</v>
      </c>
      <c r="D27" s="158" t="s">
        <v>23</v>
      </c>
      <c r="E27" s="158"/>
      <c r="F27" s="158"/>
      <c r="G27" s="158" t="s">
        <v>23</v>
      </c>
      <c r="H27" s="159"/>
    </row>
    <row r="28" spans="1:8" ht="20.100000000000001" customHeight="1">
      <c r="A28" s="575"/>
      <c r="B28" s="162" t="s">
        <v>34</v>
      </c>
      <c r="C28" s="155" t="s">
        <v>23</v>
      </c>
      <c r="D28" s="158" t="s">
        <v>23</v>
      </c>
      <c r="E28" s="156"/>
      <c r="F28" s="156" t="s">
        <v>18</v>
      </c>
      <c r="G28" s="158" t="s">
        <v>23</v>
      </c>
      <c r="H28" s="157"/>
    </row>
    <row r="29" spans="1:8" ht="20.100000000000001" customHeight="1">
      <c r="A29" s="575"/>
      <c r="B29" s="162" t="s">
        <v>35</v>
      </c>
      <c r="C29" s="155" t="s">
        <v>23</v>
      </c>
      <c r="D29" s="158" t="s">
        <v>23</v>
      </c>
      <c r="E29" s="156"/>
      <c r="F29" s="156"/>
      <c r="G29" s="158" t="s">
        <v>23</v>
      </c>
      <c r="H29" s="157"/>
    </row>
    <row r="30" spans="1:8" ht="20.100000000000001" customHeight="1">
      <c r="A30" s="575"/>
      <c r="B30" s="162" t="s">
        <v>36</v>
      </c>
      <c r="C30" s="155" t="s">
        <v>23</v>
      </c>
      <c r="D30" s="158" t="s">
        <v>23</v>
      </c>
      <c r="E30" s="156"/>
      <c r="F30" s="156"/>
      <c r="G30" s="158" t="s">
        <v>23</v>
      </c>
      <c r="H30" s="157"/>
    </row>
    <row r="31" spans="1:8" ht="20.100000000000001" customHeight="1">
      <c r="A31" s="575"/>
      <c r="B31" s="162" t="s">
        <v>37</v>
      </c>
      <c r="C31" s="155" t="s">
        <v>23</v>
      </c>
      <c r="D31" s="158" t="s">
        <v>23</v>
      </c>
      <c r="E31" s="156"/>
      <c r="F31" s="156"/>
      <c r="G31" s="158" t="s">
        <v>23</v>
      </c>
      <c r="H31" s="157"/>
    </row>
    <row r="32" spans="1:8" ht="27">
      <c r="A32" s="575"/>
      <c r="B32" s="161" t="s">
        <v>38</v>
      </c>
      <c r="C32" s="155" t="s">
        <v>23</v>
      </c>
      <c r="D32" s="158" t="s">
        <v>23</v>
      </c>
      <c r="E32" s="158"/>
      <c r="F32" s="158"/>
      <c r="G32" s="158" t="s">
        <v>23</v>
      </c>
      <c r="H32" s="159"/>
    </row>
    <row r="33" spans="1:8" ht="20.100000000000001" customHeight="1">
      <c r="A33" s="575"/>
      <c r="B33" s="162" t="s">
        <v>39</v>
      </c>
      <c r="C33" s="155"/>
      <c r="D33" s="158"/>
      <c r="E33" s="156"/>
      <c r="F33" s="156"/>
      <c r="G33" s="158" t="s">
        <v>23</v>
      </c>
      <c r="H33" s="157"/>
    </row>
    <row r="34" spans="1:8" ht="27">
      <c r="A34" s="575"/>
      <c r="B34" s="161" t="s">
        <v>40</v>
      </c>
      <c r="C34" s="155"/>
      <c r="D34" s="158"/>
      <c r="E34" s="158" t="s">
        <v>23</v>
      </c>
      <c r="F34" s="158"/>
      <c r="G34" s="158"/>
      <c r="H34" s="159" t="s">
        <v>23</v>
      </c>
    </row>
    <row r="35" spans="1:8" ht="20.100000000000001" customHeight="1" thickBot="1">
      <c r="A35" s="576"/>
      <c r="B35" s="166" t="s">
        <v>266</v>
      </c>
      <c r="C35" s="167" t="s">
        <v>269</v>
      </c>
      <c r="D35" s="168" t="s">
        <v>23</v>
      </c>
      <c r="E35" s="168"/>
      <c r="F35" s="168"/>
      <c r="G35" s="168"/>
      <c r="H35" s="169"/>
    </row>
    <row r="36" spans="1:8" hidden="1"/>
    <row r="37" spans="1:8" ht="20.100000000000001" customHeight="1">
      <c r="A37" s="170"/>
      <c r="B37" s="171"/>
      <c r="C37" s="172"/>
      <c r="D37" s="172"/>
      <c r="E37" s="173"/>
      <c r="F37" s="173"/>
      <c r="G37" s="173"/>
      <c r="H37" s="173"/>
    </row>
  </sheetData>
  <sheetProtection algorithmName="SHA-512" hashValue="FZgTgLiw6MwjahpioL0huZitpNNX+Qtr0uHTszDV26OL8Z7TZ1wVAUMWQ9CsHdJSrqPMdB1C01XcmtX3TGu6sA==" saltValue="C/s8LD2XxMdzAsqoATSL9w==" spinCount="100000" sheet="1" scenarios="1" formatCells="0" insertRows="0" deleteRows="0" autoFilter="0"/>
  <autoFilter ref="A6:H35" xr:uid="{388A8B5F-3EDB-4167-9C4C-ACFEB503F6BC}"/>
  <mergeCells count="10">
    <mergeCell ref="A9:A35"/>
    <mergeCell ref="F6:F8"/>
    <mergeCell ref="G6:G8"/>
    <mergeCell ref="H6:H8"/>
    <mergeCell ref="A1:H3"/>
    <mergeCell ref="A6:A8"/>
    <mergeCell ref="B6:B8"/>
    <mergeCell ref="C6:C8"/>
    <mergeCell ref="D6:D8"/>
    <mergeCell ref="E6:E8"/>
  </mergeCells>
  <phoneticPr fontId="4"/>
  <printOptions horizontalCentered="1" verticalCentered="1"/>
  <pageMargins left="0.25" right="0.25" top="0.75" bottom="0.75" header="0.3" footer="0.3"/>
  <pageSetup paperSize="9" scale="77" fitToHeight="0" orientation="portrait" blackAndWhite="1" horizontalDpi="2"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36EDD-ADCC-4252-9F71-149832B84738}">
  <sheetPr codeName="Sheet3"/>
  <dimension ref="A1:BF55"/>
  <sheetViews>
    <sheetView showGridLines="0" view="pageBreakPreview" zoomScaleNormal="100" zoomScaleSheetLayoutView="100" workbookViewId="0">
      <selection sqref="A1:AL1"/>
    </sheetView>
  </sheetViews>
  <sheetFormatPr defaultColWidth="9" defaultRowHeight="21" customHeight="1"/>
  <cols>
    <col min="1" max="1" width="2.625" style="175" customWidth="1"/>
    <col min="2" max="12" width="2.625" style="174" customWidth="1"/>
    <col min="13" max="13" width="8.5" style="174" customWidth="1"/>
    <col min="14" max="14" width="7.75" style="174" customWidth="1"/>
    <col min="15" max="15" width="6.25" style="174" customWidth="1"/>
    <col min="16" max="19" width="2.625" style="174" customWidth="1"/>
    <col min="20" max="20" width="5.375" style="174" customWidth="1"/>
    <col min="21" max="22" width="2.625" style="174" customWidth="1"/>
    <col min="23" max="23" width="2.5" style="174" customWidth="1"/>
    <col min="24" max="24" width="4.875" style="174" customWidth="1"/>
    <col min="25" max="37" width="2.625" style="174" customWidth="1"/>
    <col min="38" max="38" width="3" style="174" customWidth="1"/>
    <col min="39" max="39" width="1.875" style="174" customWidth="1"/>
    <col min="40" max="51" width="9" style="174" hidden="1" customWidth="1"/>
    <col min="52" max="52" width="1.5" style="174" customWidth="1"/>
    <col min="53" max="16384" width="9" style="174"/>
  </cols>
  <sheetData>
    <row r="1" spans="1:57" ht="18" customHeight="1">
      <c r="A1" s="594" t="s">
        <v>41</v>
      </c>
      <c r="B1" s="595"/>
      <c r="C1" s="595"/>
      <c r="D1" s="595"/>
      <c r="E1" s="595"/>
      <c r="F1" s="595"/>
      <c r="G1" s="595"/>
      <c r="H1" s="595"/>
      <c r="I1" s="595"/>
      <c r="J1" s="595"/>
      <c r="K1" s="595"/>
      <c r="L1" s="595"/>
      <c r="M1" s="595"/>
      <c r="N1" s="595"/>
      <c r="O1" s="595"/>
      <c r="P1" s="595"/>
      <c r="Q1" s="595"/>
      <c r="R1" s="595"/>
      <c r="S1" s="595"/>
      <c r="T1" s="595"/>
      <c r="U1" s="595"/>
      <c r="V1" s="595"/>
      <c r="W1" s="595"/>
      <c r="X1" s="595"/>
      <c r="Y1" s="595"/>
      <c r="Z1" s="595"/>
      <c r="AA1" s="595"/>
      <c r="AB1" s="595"/>
      <c r="AC1" s="595"/>
      <c r="AD1" s="595"/>
      <c r="AE1" s="595"/>
      <c r="AF1" s="595"/>
      <c r="AG1" s="595"/>
      <c r="AH1" s="595"/>
      <c r="AI1" s="595"/>
      <c r="AJ1" s="595"/>
      <c r="AK1" s="595"/>
      <c r="AL1" s="595"/>
    </row>
    <row r="2" spans="1:57" ht="21" customHeight="1">
      <c r="A2" s="596" t="s">
        <v>42</v>
      </c>
      <c r="B2" s="596"/>
      <c r="C2" s="596"/>
      <c r="D2" s="596"/>
      <c r="E2" s="596"/>
      <c r="F2" s="596"/>
      <c r="G2" s="596"/>
      <c r="H2" s="596"/>
      <c r="I2" s="596"/>
      <c r="J2" s="596"/>
      <c r="K2" s="596"/>
      <c r="L2" s="596"/>
      <c r="M2" s="596"/>
      <c r="N2" s="596"/>
      <c r="O2" s="596"/>
      <c r="P2" s="596"/>
      <c r="Q2" s="596"/>
      <c r="R2" s="596"/>
      <c r="S2" s="596"/>
      <c r="T2" s="596"/>
      <c r="U2" s="596"/>
      <c r="V2" s="596"/>
      <c r="W2" s="596"/>
      <c r="X2" s="596"/>
      <c r="Y2" s="596"/>
      <c r="Z2" s="596"/>
      <c r="AA2" s="596"/>
      <c r="AB2" s="596"/>
      <c r="AC2" s="596"/>
      <c r="AD2" s="596"/>
      <c r="AE2" s="596"/>
      <c r="AF2" s="596"/>
      <c r="AG2" s="596"/>
      <c r="AH2" s="596"/>
      <c r="AI2" s="596"/>
      <c r="AJ2" s="596"/>
      <c r="AK2" s="596"/>
      <c r="AL2" s="596"/>
    </row>
    <row r="3" spans="1:57" ht="16.149999999999999" customHeight="1" thickBot="1">
      <c r="A3" s="597" t="s">
        <v>43</v>
      </c>
      <c r="B3" s="597"/>
      <c r="C3" s="597"/>
      <c r="D3" s="597"/>
      <c r="E3" s="597"/>
      <c r="F3" s="597"/>
      <c r="G3" s="597"/>
      <c r="H3" s="597"/>
      <c r="I3" s="597"/>
      <c r="J3" s="597"/>
      <c r="K3" s="597"/>
      <c r="L3" s="597"/>
      <c r="M3" s="597"/>
      <c r="N3" s="597"/>
      <c r="O3" s="597"/>
      <c r="P3" s="597"/>
      <c r="Q3" s="597"/>
      <c r="R3" s="597"/>
      <c r="S3" s="597"/>
      <c r="T3" s="597"/>
      <c r="U3" s="597"/>
      <c r="V3" s="597"/>
      <c r="W3" s="597"/>
      <c r="X3" s="597"/>
      <c r="Y3" s="597"/>
      <c r="Z3" s="597"/>
      <c r="AA3" s="597"/>
      <c r="AB3" s="597"/>
      <c r="AC3" s="597"/>
      <c r="AD3" s="597"/>
      <c r="AE3" s="597"/>
      <c r="AF3" s="597"/>
      <c r="AG3" s="597"/>
      <c r="AH3" s="597"/>
      <c r="AI3" s="597"/>
      <c r="AJ3" s="597"/>
      <c r="AK3" s="597"/>
      <c r="AL3" s="597"/>
      <c r="AM3" s="597"/>
    </row>
    <row r="4" spans="1:57" ht="18.75" customHeight="1" thickBot="1">
      <c r="Y4" s="597" t="s">
        <v>44</v>
      </c>
      <c r="Z4" s="597"/>
      <c r="AA4" s="598"/>
      <c r="AB4" s="599"/>
      <c r="AC4" s="174" t="s">
        <v>45</v>
      </c>
      <c r="AD4" s="598"/>
      <c r="AE4" s="599"/>
      <c r="AF4" s="174" t="s">
        <v>46</v>
      </c>
      <c r="AG4" s="598"/>
      <c r="AH4" s="599"/>
      <c r="AI4" s="174" t="s">
        <v>47</v>
      </c>
      <c r="AO4" s="185" t="str">
        <f>IF(AND(AA4="",AD4="",AG4=""),Y4&amp;"　　"&amp;AC4&amp;"　　"&amp;AF4&amp;"　　"&amp;AI4,Y4&amp;"　"&amp;AA4&amp;AC4&amp;"　"&amp;AD4&amp;AF4&amp;"　"&amp;AG4&amp;AI4)</f>
        <v>令和　　年　　月　　日</v>
      </c>
      <c r="BB4" s="593" t="s">
        <v>605</v>
      </c>
      <c r="BC4" s="593"/>
      <c r="BD4" s="593"/>
      <c r="BE4" s="593"/>
    </row>
    <row r="5" spans="1:57" ht="9" customHeight="1">
      <c r="BB5" s="593"/>
      <c r="BC5" s="593"/>
      <c r="BD5" s="593"/>
      <c r="BE5" s="593"/>
    </row>
    <row r="6" spans="1:57" ht="21" customHeight="1">
      <c r="B6" s="600" t="s">
        <v>48</v>
      </c>
      <c r="C6" s="601"/>
      <c r="D6" s="601"/>
      <c r="E6" s="601"/>
      <c r="F6" s="601"/>
      <c r="G6" s="601"/>
      <c r="H6" s="601"/>
      <c r="I6" s="601"/>
      <c r="J6" s="602"/>
      <c r="L6" s="174" t="s">
        <v>49</v>
      </c>
    </row>
    <row r="7" spans="1:57" ht="15.75" customHeight="1"/>
    <row r="8" spans="1:57" ht="21" customHeight="1">
      <c r="N8" s="174" t="s">
        <v>50</v>
      </c>
      <c r="Q8" s="174" t="s">
        <v>51</v>
      </c>
      <c r="U8" s="603"/>
      <c r="V8" s="603"/>
      <c r="W8" s="603"/>
      <c r="X8" s="603"/>
      <c r="Y8" s="603"/>
      <c r="Z8" s="603"/>
      <c r="AA8" s="603"/>
      <c r="AB8" s="603"/>
      <c r="AC8" s="603"/>
      <c r="AD8" s="603"/>
      <c r="AE8" s="603"/>
      <c r="AF8" s="603"/>
      <c r="AG8" s="603"/>
      <c r="AH8" s="603"/>
      <c r="AI8" s="603"/>
      <c r="AJ8" s="603"/>
      <c r="AK8" s="603"/>
      <c r="AL8" s="603"/>
    </row>
    <row r="9" spans="1:57" ht="21" customHeight="1">
      <c r="Q9" s="174" t="s">
        <v>52</v>
      </c>
      <c r="U9" s="603"/>
      <c r="V9" s="603"/>
      <c r="W9" s="603"/>
      <c r="X9" s="603"/>
      <c r="Y9" s="603"/>
      <c r="Z9" s="603"/>
      <c r="AA9" s="603"/>
      <c r="AB9" s="603"/>
      <c r="AC9" s="603"/>
      <c r="AD9" s="603"/>
      <c r="AE9" s="603"/>
      <c r="AF9" s="603"/>
      <c r="AG9" s="603"/>
      <c r="AH9" s="603"/>
      <c r="AI9" s="603"/>
      <c r="AJ9" s="603"/>
      <c r="AK9" s="603"/>
      <c r="AL9" s="603"/>
    </row>
    <row r="10" spans="1:57" ht="24.6" customHeight="1">
      <c r="Q10" s="174" t="s">
        <v>53</v>
      </c>
      <c r="U10" s="597"/>
      <c r="V10" s="597"/>
      <c r="W10" s="597"/>
      <c r="X10" s="597"/>
      <c r="Y10" s="597"/>
      <c r="Z10" s="597"/>
      <c r="AA10" s="597"/>
      <c r="AB10" s="597"/>
      <c r="AC10" s="597"/>
      <c r="AD10" s="597"/>
      <c r="AE10" s="597"/>
      <c r="AF10" s="597"/>
      <c r="AG10" s="597"/>
      <c r="AH10" s="597"/>
    </row>
    <row r="11" spans="1:57" ht="18.600000000000001" customHeight="1">
      <c r="O11" s="597" t="s">
        <v>54</v>
      </c>
      <c r="P11" s="597"/>
      <c r="Q11" s="483" t="s">
        <v>55</v>
      </c>
      <c r="U11" s="604"/>
      <c r="V11" s="604"/>
      <c r="W11" s="604"/>
      <c r="X11" s="604"/>
      <c r="Y11" s="604"/>
      <c r="Z11" s="604"/>
      <c r="AA11" s="604"/>
      <c r="AB11" s="604"/>
      <c r="AC11" s="604"/>
      <c r="AD11" s="604"/>
      <c r="AE11" s="604"/>
      <c r="AF11" s="604"/>
      <c r="AG11" s="604"/>
      <c r="AH11" s="604"/>
    </row>
    <row r="12" spans="1:57" ht="22.15" customHeight="1">
      <c r="Q12" s="174" t="s">
        <v>56</v>
      </c>
      <c r="U12" s="604"/>
      <c r="V12" s="604"/>
      <c r="W12" s="604"/>
      <c r="X12" s="604"/>
      <c r="Y12" s="604"/>
      <c r="Z12" s="604"/>
      <c r="AA12" s="604"/>
      <c r="AB12" s="604"/>
      <c r="AC12" s="604"/>
      <c r="AD12" s="604"/>
      <c r="AE12" s="604"/>
      <c r="AF12" s="604"/>
      <c r="AG12" s="604"/>
      <c r="AH12" s="604"/>
    </row>
    <row r="13" spans="1:57" ht="15" customHeight="1"/>
    <row r="14" spans="1:57" ht="18.600000000000001" customHeight="1">
      <c r="A14" s="605" t="s">
        <v>57</v>
      </c>
      <c r="B14" s="605"/>
      <c r="C14" s="605"/>
      <c r="D14" s="605"/>
      <c r="E14" s="605"/>
      <c r="F14" s="605"/>
      <c r="G14" s="605"/>
      <c r="H14" s="605"/>
      <c r="I14" s="605"/>
      <c r="J14" s="605"/>
      <c r="K14" s="605"/>
      <c r="L14" s="605"/>
      <c r="M14" s="605"/>
      <c r="N14" s="605"/>
      <c r="O14" s="605"/>
      <c r="P14" s="605"/>
      <c r="Q14" s="605"/>
      <c r="R14" s="605"/>
      <c r="S14" s="605"/>
      <c r="T14" s="605"/>
      <c r="U14" s="605"/>
      <c r="V14" s="605"/>
      <c r="W14" s="605"/>
      <c r="X14" s="605"/>
      <c r="Y14" s="605"/>
      <c r="Z14" s="605"/>
      <c r="AA14" s="605"/>
      <c r="AB14" s="605"/>
      <c r="AC14" s="605"/>
      <c r="AD14" s="605"/>
      <c r="AE14" s="605"/>
      <c r="AF14" s="605"/>
      <c r="AG14" s="605"/>
      <c r="AH14" s="605"/>
      <c r="AI14" s="605"/>
      <c r="AJ14" s="605"/>
      <c r="AK14" s="605"/>
      <c r="AL14" s="605"/>
    </row>
    <row r="15" spans="1:57" ht="12.6" customHeight="1" thickBot="1">
      <c r="A15" s="176"/>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row>
    <row r="16" spans="1:57" ht="21" customHeight="1">
      <c r="A16" s="606" t="s">
        <v>58</v>
      </c>
      <c r="B16" s="608" t="s">
        <v>59</v>
      </c>
      <c r="C16" s="608"/>
      <c r="D16" s="608"/>
      <c r="E16" s="608"/>
      <c r="F16" s="608"/>
      <c r="G16" s="608"/>
      <c r="H16" s="608"/>
      <c r="I16" s="608"/>
      <c r="J16" s="609"/>
      <c r="K16" s="610"/>
      <c r="L16" s="610"/>
      <c r="M16" s="610"/>
      <c r="N16" s="610"/>
      <c r="O16" s="610"/>
      <c r="P16" s="610"/>
      <c r="Q16" s="610"/>
      <c r="R16" s="610"/>
      <c r="S16" s="610"/>
      <c r="T16" s="610"/>
      <c r="U16" s="610"/>
      <c r="V16" s="610"/>
      <c r="W16" s="610"/>
      <c r="X16" s="610"/>
      <c r="Y16" s="610"/>
      <c r="Z16" s="610"/>
      <c r="AA16" s="610"/>
      <c r="AB16" s="610"/>
      <c r="AC16" s="610"/>
      <c r="AD16" s="610"/>
      <c r="AE16" s="610"/>
      <c r="AF16" s="610"/>
      <c r="AG16" s="610"/>
      <c r="AH16" s="610"/>
      <c r="AI16" s="610"/>
      <c r="AJ16" s="610"/>
      <c r="AK16" s="610"/>
      <c r="AL16" s="611"/>
    </row>
    <row r="17" spans="1:58" ht="21" customHeight="1">
      <c r="A17" s="607"/>
      <c r="B17" s="612" t="s">
        <v>60</v>
      </c>
      <c r="C17" s="612"/>
      <c r="D17" s="612"/>
      <c r="E17" s="612"/>
      <c r="F17" s="612"/>
      <c r="G17" s="612"/>
      <c r="H17" s="612"/>
      <c r="I17" s="612"/>
      <c r="J17" s="613"/>
      <c r="K17" s="614"/>
      <c r="L17" s="614"/>
      <c r="M17" s="614"/>
      <c r="N17" s="614"/>
      <c r="O17" s="614"/>
      <c r="P17" s="614"/>
      <c r="Q17" s="614"/>
      <c r="R17" s="614"/>
      <c r="S17" s="614"/>
      <c r="T17" s="614"/>
      <c r="U17" s="614"/>
      <c r="V17" s="614"/>
      <c r="W17" s="614"/>
      <c r="X17" s="614"/>
      <c r="Y17" s="614"/>
      <c r="Z17" s="614"/>
      <c r="AA17" s="614"/>
      <c r="AB17" s="614"/>
      <c r="AC17" s="614"/>
      <c r="AD17" s="614"/>
      <c r="AE17" s="614"/>
      <c r="AF17" s="614"/>
      <c r="AG17" s="614"/>
      <c r="AH17" s="614"/>
      <c r="AI17" s="614"/>
      <c r="AJ17" s="614"/>
      <c r="AK17" s="614"/>
      <c r="AL17" s="615"/>
    </row>
    <row r="18" spans="1:58" ht="21" customHeight="1">
      <c r="A18" s="607"/>
      <c r="B18" s="616" t="s">
        <v>61</v>
      </c>
      <c r="C18" s="617"/>
      <c r="D18" s="617"/>
      <c r="E18" s="617"/>
      <c r="F18" s="617"/>
      <c r="G18" s="617"/>
      <c r="H18" s="617"/>
      <c r="I18" s="618"/>
      <c r="J18" s="625" t="s">
        <v>62</v>
      </c>
      <c r="K18" s="625"/>
      <c r="L18" s="625"/>
      <c r="M18" s="625"/>
      <c r="N18" s="625"/>
      <c r="O18" s="625"/>
      <c r="P18" s="625"/>
      <c r="Q18" s="625"/>
      <c r="R18" s="625"/>
      <c r="S18" s="625"/>
      <c r="T18" s="625"/>
      <c r="U18" s="625"/>
      <c r="V18" s="625"/>
      <c r="W18" s="625"/>
      <c r="X18" s="625"/>
      <c r="Y18" s="625"/>
      <c r="Z18" s="625"/>
      <c r="AA18" s="625"/>
      <c r="AB18" s="625"/>
      <c r="AC18" s="625"/>
      <c r="AD18" s="625"/>
      <c r="AE18" s="625"/>
      <c r="AF18" s="625"/>
      <c r="AG18" s="625"/>
      <c r="AH18" s="625"/>
      <c r="AI18" s="625"/>
      <c r="AJ18" s="625"/>
      <c r="AK18" s="625"/>
      <c r="AL18" s="626"/>
    </row>
    <row r="19" spans="1:58" ht="21" customHeight="1">
      <c r="A19" s="607"/>
      <c r="B19" s="619"/>
      <c r="C19" s="620"/>
      <c r="D19" s="620"/>
      <c r="E19" s="620"/>
      <c r="F19" s="620"/>
      <c r="G19" s="620"/>
      <c r="H19" s="620"/>
      <c r="I19" s="621"/>
      <c r="J19" s="627" t="s">
        <v>63</v>
      </c>
      <c r="K19" s="627"/>
      <c r="L19" s="627"/>
      <c r="M19" s="627"/>
      <c r="N19" s="627"/>
      <c r="O19" s="627"/>
      <c r="P19" s="627"/>
      <c r="Q19" s="627"/>
      <c r="R19" s="627"/>
      <c r="S19" s="627"/>
      <c r="T19" s="627"/>
      <c r="U19" s="627"/>
      <c r="V19" s="627"/>
      <c r="W19" s="627"/>
      <c r="X19" s="627"/>
      <c r="Y19" s="627"/>
      <c r="Z19" s="627"/>
      <c r="AA19" s="627"/>
      <c r="AB19" s="627"/>
      <c r="AC19" s="627"/>
      <c r="AD19" s="627"/>
      <c r="AE19" s="627"/>
      <c r="AF19" s="627"/>
      <c r="AG19" s="627"/>
      <c r="AH19" s="627"/>
      <c r="AI19" s="627"/>
      <c r="AJ19" s="627"/>
      <c r="AK19" s="627"/>
      <c r="AL19" s="628"/>
    </row>
    <row r="20" spans="1:58" ht="21" customHeight="1">
      <c r="A20" s="607"/>
      <c r="B20" s="619"/>
      <c r="C20" s="620"/>
      <c r="D20" s="620"/>
      <c r="E20" s="620"/>
      <c r="F20" s="620"/>
      <c r="G20" s="620"/>
      <c r="H20" s="620"/>
      <c r="I20" s="621"/>
      <c r="J20" s="629"/>
      <c r="K20" s="629"/>
      <c r="L20" s="629"/>
      <c r="M20" s="629"/>
      <c r="N20" s="629"/>
      <c r="O20" s="629"/>
      <c r="P20" s="629"/>
      <c r="Q20" s="629"/>
      <c r="R20" s="629"/>
      <c r="S20" s="629"/>
      <c r="T20" s="629"/>
      <c r="U20" s="629"/>
      <c r="V20" s="629"/>
      <c r="W20" s="629"/>
      <c r="X20" s="629"/>
      <c r="Y20" s="629"/>
      <c r="Z20" s="629"/>
      <c r="AA20" s="629"/>
      <c r="AB20" s="629"/>
      <c r="AC20" s="629"/>
      <c r="AD20" s="629"/>
      <c r="AE20" s="629"/>
      <c r="AF20" s="629"/>
      <c r="AG20" s="629"/>
      <c r="AH20" s="629"/>
      <c r="AI20" s="629"/>
      <c r="AJ20" s="629"/>
      <c r="AK20" s="629"/>
      <c r="AL20" s="630"/>
    </row>
    <row r="21" spans="1:58" ht="21" customHeight="1">
      <c r="A21" s="607"/>
      <c r="B21" s="622"/>
      <c r="C21" s="623"/>
      <c r="D21" s="623"/>
      <c r="E21" s="623"/>
      <c r="F21" s="623"/>
      <c r="G21" s="623"/>
      <c r="H21" s="623"/>
      <c r="I21" s="624"/>
      <c r="J21" s="631"/>
      <c r="K21" s="631"/>
      <c r="L21" s="631"/>
      <c r="M21" s="631"/>
      <c r="N21" s="631"/>
      <c r="O21" s="631"/>
      <c r="P21" s="631"/>
      <c r="Q21" s="631"/>
      <c r="R21" s="631"/>
      <c r="S21" s="631"/>
      <c r="T21" s="631"/>
      <c r="U21" s="631"/>
      <c r="V21" s="631"/>
      <c r="W21" s="631"/>
      <c r="X21" s="631"/>
      <c r="Y21" s="631"/>
      <c r="Z21" s="631"/>
      <c r="AA21" s="631"/>
      <c r="AB21" s="631"/>
      <c r="AC21" s="631"/>
      <c r="AD21" s="631"/>
      <c r="AE21" s="631"/>
      <c r="AF21" s="631"/>
      <c r="AG21" s="631"/>
      <c r="AH21" s="631"/>
      <c r="AI21" s="631"/>
      <c r="AJ21" s="631"/>
      <c r="AK21" s="631"/>
      <c r="AL21" s="632"/>
    </row>
    <row r="22" spans="1:58" ht="21" customHeight="1">
      <c r="A22" s="607"/>
      <c r="B22" s="633" t="s">
        <v>56</v>
      </c>
      <c r="C22" s="634"/>
      <c r="D22" s="634"/>
      <c r="E22" s="634"/>
      <c r="F22" s="634"/>
      <c r="G22" s="634"/>
      <c r="H22" s="634"/>
      <c r="I22" s="635"/>
      <c r="J22" s="636" t="s">
        <v>64</v>
      </c>
      <c r="K22" s="636"/>
      <c r="L22" s="636"/>
      <c r="M22" s="636"/>
      <c r="N22" s="636"/>
      <c r="O22" s="637"/>
      <c r="P22" s="638"/>
      <c r="Q22" s="638"/>
      <c r="R22" s="638"/>
      <c r="S22" s="638"/>
      <c r="T22" s="638"/>
      <c r="U22" s="638"/>
      <c r="V22" s="638"/>
      <c r="W22" s="639"/>
      <c r="X22" s="636" t="s">
        <v>65</v>
      </c>
      <c r="Y22" s="636"/>
      <c r="Z22" s="636"/>
      <c r="AA22" s="636"/>
      <c r="AB22" s="636"/>
      <c r="AC22" s="637"/>
      <c r="AD22" s="638"/>
      <c r="AE22" s="638"/>
      <c r="AF22" s="638"/>
      <c r="AG22" s="638"/>
      <c r="AH22" s="638"/>
      <c r="AI22" s="638"/>
      <c r="AJ22" s="638"/>
      <c r="AK22" s="638"/>
      <c r="AL22" s="640"/>
    </row>
    <row r="23" spans="1:58" ht="21" customHeight="1" thickBot="1">
      <c r="A23" s="607"/>
      <c r="B23" s="633" t="s">
        <v>66</v>
      </c>
      <c r="C23" s="634"/>
      <c r="D23" s="634"/>
      <c r="E23" s="634"/>
      <c r="F23" s="634"/>
      <c r="G23" s="634"/>
      <c r="H23" s="634"/>
      <c r="I23" s="635"/>
      <c r="J23" s="636" t="s">
        <v>67</v>
      </c>
      <c r="K23" s="636"/>
      <c r="L23" s="636"/>
      <c r="M23" s="636"/>
      <c r="N23" s="636"/>
      <c r="O23" s="648"/>
      <c r="P23" s="649"/>
      <c r="Q23" s="649"/>
      <c r="R23" s="649"/>
      <c r="S23" s="649"/>
      <c r="T23" s="649"/>
      <c r="U23" s="649"/>
      <c r="V23" s="649"/>
      <c r="W23" s="650"/>
      <c r="X23" s="636" t="s">
        <v>68</v>
      </c>
      <c r="Y23" s="636"/>
      <c r="Z23" s="636"/>
      <c r="AA23" s="636"/>
      <c r="AB23" s="636"/>
      <c r="AC23" s="648"/>
      <c r="AD23" s="649"/>
      <c r="AE23" s="649"/>
      <c r="AF23" s="649"/>
      <c r="AG23" s="649"/>
      <c r="AH23" s="649"/>
      <c r="AI23" s="649"/>
      <c r="AJ23" s="649"/>
      <c r="AK23" s="649"/>
      <c r="AL23" s="651"/>
      <c r="AT23" s="178" t="s">
        <v>69</v>
      </c>
    </row>
    <row r="24" spans="1:58" ht="21" customHeight="1">
      <c r="A24" s="641" t="s">
        <v>70</v>
      </c>
      <c r="B24" s="643" t="s">
        <v>71</v>
      </c>
      <c r="C24" s="644"/>
      <c r="D24" s="644"/>
      <c r="E24" s="644"/>
      <c r="F24" s="644"/>
      <c r="G24" s="644"/>
      <c r="H24" s="644"/>
      <c r="I24" s="645"/>
      <c r="J24" s="646" t="s">
        <v>62</v>
      </c>
      <c r="K24" s="646"/>
      <c r="L24" s="646"/>
      <c r="M24" s="646"/>
      <c r="N24" s="646"/>
      <c r="O24" s="646"/>
      <c r="P24" s="646"/>
      <c r="Q24" s="646"/>
      <c r="R24" s="646"/>
      <c r="S24" s="646"/>
      <c r="T24" s="646"/>
      <c r="U24" s="646"/>
      <c r="V24" s="646"/>
      <c r="W24" s="646"/>
      <c r="X24" s="646"/>
      <c r="Y24" s="646"/>
      <c r="Z24" s="646"/>
      <c r="AA24" s="646"/>
      <c r="AB24" s="646"/>
      <c r="AC24" s="646"/>
      <c r="AD24" s="646"/>
      <c r="AE24" s="646"/>
      <c r="AF24" s="646"/>
      <c r="AG24" s="646"/>
      <c r="AH24" s="646"/>
      <c r="AI24" s="646"/>
      <c r="AJ24" s="646"/>
      <c r="AK24" s="646"/>
      <c r="AL24" s="647"/>
      <c r="AT24" s="178" t="s">
        <v>73</v>
      </c>
    </row>
    <row r="25" spans="1:58" ht="21" customHeight="1">
      <c r="A25" s="642"/>
      <c r="B25" s="619"/>
      <c r="C25" s="620"/>
      <c r="D25" s="620"/>
      <c r="E25" s="620"/>
      <c r="F25" s="620"/>
      <c r="G25" s="620"/>
      <c r="H25" s="620"/>
      <c r="I25" s="621"/>
      <c r="J25" s="627" t="s">
        <v>63</v>
      </c>
      <c r="K25" s="627"/>
      <c r="L25" s="627"/>
      <c r="M25" s="627"/>
      <c r="N25" s="627"/>
      <c r="O25" s="627"/>
      <c r="P25" s="627"/>
      <c r="Q25" s="627"/>
      <c r="R25" s="627"/>
      <c r="S25" s="627"/>
      <c r="T25" s="627"/>
      <c r="U25" s="627"/>
      <c r="V25" s="627"/>
      <c r="W25" s="627"/>
      <c r="X25" s="627"/>
      <c r="Y25" s="627"/>
      <c r="Z25" s="627"/>
      <c r="AA25" s="627"/>
      <c r="AB25" s="627"/>
      <c r="AC25" s="627"/>
      <c r="AD25" s="627"/>
      <c r="AE25" s="627"/>
      <c r="AF25" s="627"/>
      <c r="AG25" s="627"/>
      <c r="AH25" s="627"/>
      <c r="AI25" s="627"/>
      <c r="AJ25" s="627"/>
      <c r="AK25" s="627"/>
      <c r="AL25" s="628"/>
      <c r="AT25" s="179" t="s">
        <v>74</v>
      </c>
    </row>
    <row r="26" spans="1:58" ht="21" customHeight="1">
      <c r="A26" s="642"/>
      <c r="B26" s="619"/>
      <c r="C26" s="620"/>
      <c r="D26" s="620"/>
      <c r="E26" s="620"/>
      <c r="F26" s="620"/>
      <c r="G26" s="620"/>
      <c r="H26" s="620"/>
      <c r="I26" s="621"/>
      <c r="J26" s="629"/>
      <c r="K26" s="629"/>
      <c r="L26" s="629"/>
      <c r="M26" s="629"/>
      <c r="N26" s="629"/>
      <c r="O26" s="629"/>
      <c r="P26" s="629"/>
      <c r="Q26" s="629"/>
      <c r="R26" s="629"/>
      <c r="S26" s="629"/>
      <c r="T26" s="629"/>
      <c r="U26" s="629"/>
      <c r="V26" s="629"/>
      <c r="W26" s="629"/>
      <c r="X26" s="629"/>
      <c r="Y26" s="629"/>
      <c r="Z26" s="629"/>
      <c r="AA26" s="629"/>
      <c r="AB26" s="629"/>
      <c r="AC26" s="629"/>
      <c r="AD26" s="629"/>
      <c r="AE26" s="629"/>
      <c r="AF26" s="629"/>
      <c r="AG26" s="629"/>
      <c r="AH26" s="629"/>
      <c r="AI26" s="629"/>
      <c r="AJ26" s="629"/>
      <c r="AK26" s="629"/>
      <c r="AL26" s="630"/>
      <c r="AT26" s="179" t="s">
        <v>76</v>
      </c>
    </row>
    <row r="27" spans="1:58" ht="21" customHeight="1" thickBot="1">
      <c r="A27" s="642"/>
      <c r="B27" s="622"/>
      <c r="C27" s="623"/>
      <c r="D27" s="623"/>
      <c r="E27" s="623"/>
      <c r="F27" s="623"/>
      <c r="G27" s="623"/>
      <c r="H27" s="623"/>
      <c r="I27" s="624"/>
      <c r="J27" s="631"/>
      <c r="K27" s="631"/>
      <c r="L27" s="631"/>
      <c r="M27" s="631"/>
      <c r="N27" s="631"/>
      <c r="O27" s="631"/>
      <c r="P27" s="631"/>
      <c r="Q27" s="631"/>
      <c r="R27" s="631"/>
      <c r="S27" s="631"/>
      <c r="T27" s="631"/>
      <c r="U27" s="631"/>
      <c r="V27" s="631"/>
      <c r="W27" s="631"/>
      <c r="X27" s="631"/>
      <c r="Y27" s="631"/>
      <c r="Z27" s="631"/>
      <c r="AA27" s="627"/>
      <c r="AB27" s="627"/>
      <c r="AC27" s="627"/>
      <c r="AD27" s="627"/>
      <c r="AE27" s="627"/>
      <c r="AF27" s="627"/>
      <c r="AG27" s="627"/>
      <c r="AH27" s="627"/>
      <c r="AI27" s="627"/>
      <c r="AJ27" s="627"/>
      <c r="AK27" s="627"/>
      <c r="AL27" s="628"/>
      <c r="AT27" s="174" t="s">
        <v>80</v>
      </c>
    </row>
    <row r="28" spans="1:58" ht="10.5" customHeight="1" thickTop="1">
      <c r="A28" s="642"/>
      <c r="B28" s="616" t="s">
        <v>77</v>
      </c>
      <c r="C28" s="617"/>
      <c r="D28" s="617"/>
      <c r="E28" s="617"/>
      <c r="F28" s="617"/>
      <c r="G28" s="617"/>
      <c r="H28" s="617"/>
      <c r="I28" s="618"/>
      <c r="J28" s="652"/>
      <c r="K28" s="653"/>
      <c r="L28" s="653"/>
      <c r="M28" s="653"/>
      <c r="N28" s="653"/>
      <c r="O28" s="653"/>
      <c r="P28" s="654"/>
      <c r="Q28" s="658" t="s">
        <v>78</v>
      </c>
      <c r="R28" s="659"/>
      <c r="S28" s="659"/>
      <c r="T28" s="659"/>
      <c r="U28" s="659"/>
      <c r="V28" s="659"/>
      <c r="W28" s="659"/>
      <c r="X28" s="660"/>
      <c r="Y28" s="658"/>
      <c r="Z28" s="659"/>
      <c r="AA28" s="664"/>
      <c r="AB28" s="665"/>
      <c r="AC28" s="665"/>
      <c r="AD28" s="665"/>
      <c r="AE28" s="665"/>
      <c r="AF28" s="665"/>
      <c r="AG28" s="665"/>
      <c r="AH28" s="665"/>
      <c r="AI28" s="665"/>
      <c r="AJ28" s="665"/>
      <c r="AK28" s="665"/>
      <c r="AL28" s="666"/>
      <c r="AT28" s="179" t="s">
        <v>81</v>
      </c>
      <c r="BB28" s="670" t="s">
        <v>79</v>
      </c>
      <c r="BC28" s="670"/>
      <c r="BD28" s="670"/>
      <c r="BE28" s="670"/>
      <c r="BF28" s="670"/>
    </row>
    <row r="29" spans="1:58" ht="10.5" customHeight="1">
      <c r="A29" s="642"/>
      <c r="B29" s="619"/>
      <c r="C29" s="620"/>
      <c r="D29" s="620"/>
      <c r="E29" s="620"/>
      <c r="F29" s="620"/>
      <c r="G29" s="620"/>
      <c r="H29" s="620"/>
      <c r="I29" s="621"/>
      <c r="J29" s="655"/>
      <c r="K29" s="656"/>
      <c r="L29" s="656"/>
      <c r="M29" s="656"/>
      <c r="N29" s="656"/>
      <c r="O29" s="656"/>
      <c r="P29" s="657"/>
      <c r="Q29" s="661"/>
      <c r="R29" s="662"/>
      <c r="S29" s="662"/>
      <c r="T29" s="662"/>
      <c r="U29" s="662"/>
      <c r="V29" s="662"/>
      <c r="W29" s="662"/>
      <c r="X29" s="663"/>
      <c r="Y29" s="661"/>
      <c r="Z29" s="662"/>
      <c r="AA29" s="667"/>
      <c r="AB29" s="668"/>
      <c r="AC29" s="668"/>
      <c r="AD29" s="668"/>
      <c r="AE29" s="668"/>
      <c r="AF29" s="668"/>
      <c r="AG29" s="668"/>
      <c r="AH29" s="668"/>
      <c r="AI29" s="668"/>
      <c r="AJ29" s="668"/>
      <c r="AK29" s="668"/>
      <c r="AL29" s="669"/>
      <c r="AT29" s="179" t="s">
        <v>83</v>
      </c>
      <c r="BB29" s="670"/>
      <c r="BC29" s="670"/>
      <c r="BD29" s="670"/>
      <c r="BE29" s="670"/>
      <c r="BF29" s="670"/>
    </row>
    <row r="30" spans="1:58" ht="18" customHeight="1" thickBot="1">
      <c r="A30" s="642"/>
      <c r="B30" s="622"/>
      <c r="C30" s="623"/>
      <c r="D30" s="623"/>
      <c r="E30" s="623"/>
      <c r="F30" s="623"/>
      <c r="G30" s="623"/>
      <c r="H30" s="623"/>
      <c r="I30" s="624"/>
      <c r="J30" s="655"/>
      <c r="K30" s="656"/>
      <c r="L30" s="656"/>
      <c r="M30" s="656"/>
      <c r="N30" s="656"/>
      <c r="O30" s="656"/>
      <c r="P30" s="657"/>
      <c r="Q30" s="661"/>
      <c r="R30" s="662"/>
      <c r="S30" s="662"/>
      <c r="T30" s="662"/>
      <c r="U30" s="662"/>
      <c r="V30" s="662"/>
      <c r="W30" s="662"/>
      <c r="X30" s="663"/>
      <c r="Y30" s="661"/>
      <c r="Z30" s="662"/>
      <c r="AA30" s="667"/>
      <c r="AB30" s="668"/>
      <c r="AC30" s="668"/>
      <c r="AD30" s="668"/>
      <c r="AE30" s="668"/>
      <c r="AF30" s="668"/>
      <c r="AG30" s="668"/>
      <c r="AH30" s="668"/>
      <c r="AI30" s="668"/>
      <c r="AJ30" s="668"/>
      <c r="AK30" s="668"/>
      <c r="AL30" s="669"/>
      <c r="AO30" s="185" t="str">
        <f>IF($AA$28="","様式第1号でサービス種類を選択してください",$AA$28)</f>
        <v>様式第1号でサービス種類を選択してください</v>
      </c>
      <c r="AT30" s="179" t="s">
        <v>85</v>
      </c>
      <c r="BB30" s="670"/>
      <c r="BC30" s="670"/>
      <c r="BD30" s="670"/>
      <c r="BE30" s="670"/>
      <c r="BF30" s="670"/>
    </row>
    <row r="31" spans="1:58" ht="38.1" customHeight="1" thickTop="1" thickBot="1">
      <c r="A31" s="642"/>
      <c r="B31" s="633" t="s">
        <v>82</v>
      </c>
      <c r="C31" s="634"/>
      <c r="D31" s="634"/>
      <c r="E31" s="634"/>
      <c r="F31" s="634"/>
      <c r="G31" s="634"/>
      <c r="H31" s="634"/>
      <c r="I31" s="634"/>
      <c r="J31" s="671"/>
      <c r="K31" s="672"/>
      <c r="L31" s="672"/>
      <c r="M31" s="672"/>
      <c r="N31" s="672"/>
      <c r="O31" s="672"/>
      <c r="P31" s="672"/>
      <c r="Q31" s="672"/>
      <c r="R31" s="672"/>
      <c r="S31" s="672"/>
      <c r="T31" s="672"/>
      <c r="U31" s="672"/>
      <c r="V31" s="672"/>
      <c r="W31" s="672"/>
      <c r="X31" s="672"/>
      <c r="Y31" s="672"/>
      <c r="Z31" s="672"/>
      <c r="AA31" s="672"/>
      <c r="AB31" s="672"/>
      <c r="AC31" s="672"/>
      <c r="AD31" s="672"/>
      <c r="AE31" s="672"/>
      <c r="AF31" s="672"/>
      <c r="AG31" s="672"/>
      <c r="AH31" s="672"/>
      <c r="AI31" s="672"/>
      <c r="AJ31" s="672"/>
      <c r="AK31" s="672"/>
      <c r="AL31" s="673"/>
      <c r="AO31" s="185" t="str">
        <f>IF($J$31="","様式第1号で事業所名を入力してください",$J$31)</f>
        <v>様式第1号で事業所名を入力してください</v>
      </c>
      <c r="BB31" s="674" t="s">
        <v>84</v>
      </c>
      <c r="BC31" s="674"/>
      <c r="BD31" s="674"/>
      <c r="BE31" s="674"/>
      <c r="BF31" s="674"/>
    </row>
    <row r="32" spans="1:58" ht="18.600000000000001" customHeight="1" thickTop="1">
      <c r="A32" s="642"/>
      <c r="B32" s="616" t="s">
        <v>56</v>
      </c>
      <c r="C32" s="617"/>
      <c r="D32" s="617"/>
      <c r="E32" s="617"/>
      <c r="F32" s="617"/>
      <c r="G32" s="617"/>
      <c r="H32" s="617"/>
      <c r="I32" s="618"/>
      <c r="J32" s="675" t="s">
        <v>64</v>
      </c>
      <c r="K32" s="675"/>
      <c r="L32" s="675"/>
      <c r="M32" s="675"/>
      <c r="N32" s="675"/>
      <c r="O32" s="675"/>
      <c r="P32" s="675"/>
      <c r="Q32" s="675"/>
      <c r="R32" s="675"/>
      <c r="S32" s="675"/>
      <c r="T32" s="675"/>
      <c r="U32" s="675"/>
      <c r="V32" s="675"/>
      <c r="W32" s="675"/>
      <c r="X32" s="675" t="s">
        <v>65</v>
      </c>
      <c r="Y32" s="675"/>
      <c r="Z32" s="675"/>
      <c r="AA32" s="675"/>
      <c r="AB32" s="675"/>
      <c r="AC32" s="675"/>
      <c r="AD32" s="675"/>
      <c r="AE32" s="675"/>
      <c r="AF32" s="675"/>
      <c r="AG32" s="675"/>
      <c r="AH32" s="675"/>
      <c r="AI32" s="675"/>
      <c r="AJ32" s="675"/>
      <c r="AK32" s="675"/>
      <c r="AL32" s="676"/>
      <c r="BB32" s="484"/>
      <c r="BC32" s="484"/>
      <c r="BD32" s="484"/>
      <c r="BE32" s="484"/>
      <c r="BF32" s="484"/>
    </row>
    <row r="33" spans="1:58" ht="18" customHeight="1">
      <c r="A33" s="642"/>
      <c r="B33" s="622"/>
      <c r="C33" s="623"/>
      <c r="D33" s="623"/>
      <c r="E33" s="623"/>
      <c r="F33" s="623"/>
      <c r="G33" s="623"/>
      <c r="H33" s="623"/>
      <c r="I33" s="624"/>
      <c r="J33" s="677" t="s">
        <v>86</v>
      </c>
      <c r="K33" s="678"/>
      <c r="L33" s="678"/>
      <c r="M33" s="678"/>
      <c r="N33" s="679"/>
      <c r="O33" s="677"/>
      <c r="P33" s="678"/>
      <c r="Q33" s="678"/>
      <c r="R33" s="678"/>
      <c r="S33" s="678"/>
      <c r="T33" s="678"/>
      <c r="U33" s="678"/>
      <c r="V33" s="678"/>
      <c r="W33" s="678"/>
      <c r="X33" s="678"/>
      <c r="Y33" s="678"/>
      <c r="Z33" s="678"/>
      <c r="AA33" s="678"/>
      <c r="AB33" s="678"/>
      <c r="AC33" s="678"/>
      <c r="AD33" s="678"/>
      <c r="AE33" s="678"/>
      <c r="AF33" s="678"/>
      <c r="AG33" s="678"/>
      <c r="AH33" s="678"/>
      <c r="AI33" s="678"/>
      <c r="AJ33" s="678"/>
      <c r="AK33" s="678"/>
      <c r="AL33" s="680"/>
      <c r="AT33" s="179"/>
      <c r="BB33" s="484"/>
      <c r="BC33" s="484"/>
      <c r="BD33" s="484"/>
      <c r="BE33" s="484"/>
      <c r="BF33" s="484"/>
    </row>
    <row r="34" spans="1:58" ht="21" customHeight="1">
      <c r="A34" s="642"/>
      <c r="B34" s="616" t="s">
        <v>87</v>
      </c>
      <c r="C34" s="617"/>
      <c r="D34" s="617"/>
      <c r="E34" s="617"/>
      <c r="F34" s="617"/>
      <c r="G34" s="617"/>
      <c r="H34" s="617"/>
      <c r="I34" s="618"/>
      <c r="J34" s="681" t="s">
        <v>67</v>
      </c>
      <c r="K34" s="681"/>
      <c r="L34" s="681"/>
      <c r="M34" s="681"/>
      <c r="N34" s="681"/>
      <c r="O34" s="681"/>
      <c r="P34" s="681"/>
      <c r="Q34" s="681"/>
      <c r="R34" s="681"/>
      <c r="S34" s="681"/>
      <c r="T34" s="681"/>
      <c r="U34" s="681"/>
      <c r="V34" s="681"/>
      <c r="W34" s="681"/>
      <c r="X34" s="681" t="s">
        <v>68</v>
      </c>
      <c r="Y34" s="681"/>
      <c r="Z34" s="681"/>
      <c r="AA34" s="681"/>
      <c r="AB34" s="681"/>
      <c r="AC34" s="681"/>
      <c r="AD34" s="681"/>
      <c r="AE34" s="681"/>
      <c r="AF34" s="681"/>
      <c r="AG34" s="681"/>
      <c r="AH34" s="681"/>
      <c r="AI34" s="681"/>
      <c r="AJ34" s="681"/>
      <c r="AK34" s="681"/>
      <c r="AL34" s="682"/>
      <c r="AT34" s="178" t="s">
        <v>69</v>
      </c>
    </row>
    <row r="35" spans="1:58" ht="23.25" customHeight="1" thickBot="1">
      <c r="A35" s="698" t="s">
        <v>88</v>
      </c>
      <c r="B35" s="699"/>
      <c r="C35" s="699"/>
      <c r="D35" s="699"/>
      <c r="E35" s="699"/>
      <c r="F35" s="699"/>
      <c r="G35" s="699"/>
      <c r="H35" s="700" t="s">
        <v>89</v>
      </c>
      <c r="I35" s="683"/>
      <c r="J35" s="683"/>
      <c r="K35" s="683"/>
      <c r="L35" s="683"/>
      <c r="M35" s="683"/>
      <c r="N35" s="683"/>
      <c r="O35" s="180" t="s">
        <v>45</v>
      </c>
      <c r="P35" s="683"/>
      <c r="Q35" s="683"/>
      <c r="R35" s="180" t="s">
        <v>90</v>
      </c>
      <c r="S35" s="683"/>
      <c r="T35" s="683"/>
      <c r="U35" s="181" t="s">
        <v>91</v>
      </c>
      <c r="V35" s="701" t="s">
        <v>92</v>
      </c>
      <c r="W35" s="684"/>
      <c r="X35" s="684"/>
      <c r="Y35" s="684"/>
      <c r="Z35" s="684"/>
      <c r="AA35" s="702"/>
      <c r="AB35" s="182" t="s">
        <v>93</v>
      </c>
      <c r="AC35" s="180"/>
      <c r="AD35" s="683"/>
      <c r="AE35" s="683"/>
      <c r="AF35" s="180" t="s">
        <v>45</v>
      </c>
      <c r="AG35" s="683"/>
      <c r="AH35" s="683"/>
      <c r="AI35" s="180" t="s">
        <v>90</v>
      </c>
      <c r="AJ35" s="684"/>
      <c r="AK35" s="684"/>
      <c r="AL35" s="183" t="s">
        <v>91</v>
      </c>
      <c r="AT35" s="179" t="s">
        <v>94</v>
      </c>
    </row>
    <row r="36" spans="1:58" ht="17.45" customHeight="1">
      <c r="A36" s="685" t="s">
        <v>95</v>
      </c>
      <c r="B36" s="688" t="s">
        <v>96</v>
      </c>
      <c r="C36" s="688"/>
      <c r="D36" s="688"/>
      <c r="E36" s="688"/>
      <c r="F36" s="688"/>
      <c r="G36" s="688"/>
      <c r="H36" s="688"/>
      <c r="I36" s="688"/>
      <c r="J36" s="688"/>
      <c r="K36" s="688"/>
      <c r="L36" s="688"/>
      <c r="M36" s="688"/>
      <c r="N36" s="688"/>
      <c r="O36" s="688"/>
      <c r="P36" s="688"/>
      <c r="Q36" s="688"/>
      <c r="R36" s="688"/>
      <c r="S36" s="688"/>
      <c r="T36" s="688"/>
      <c r="U36" s="688"/>
      <c r="V36" s="688"/>
      <c r="W36" s="688"/>
      <c r="X36" s="688"/>
      <c r="Y36" s="688"/>
      <c r="Z36" s="688"/>
      <c r="AA36" s="688"/>
      <c r="AB36" s="688"/>
      <c r="AC36" s="688"/>
      <c r="AD36" s="688"/>
      <c r="AE36" s="688"/>
      <c r="AF36" s="688"/>
      <c r="AG36" s="688"/>
      <c r="AH36" s="688"/>
      <c r="AI36" s="688"/>
      <c r="AJ36" s="688"/>
      <c r="AK36" s="688"/>
      <c r="AL36" s="689"/>
      <c r="AT36" s="179" t="s">
        <v>97</v>
      </c>
    </row>
    <row r="37" spans="1:58" ht="23.25" customHeight="1">
      <c r="A37" s="686"/>
      <c r="B37" s="690" t="s">
        <v>98</v>
      </c>
      <c r="C37" s="691"/>
      <c r="D37" s="691"/>
      <c r="E37" s="691"/>
      <c r="F37" s="691"/>
      <c r="G37" s="691"/>
      <c r="H37" s="691"/>
      <c r="I37" s="691"/>
      <c r="J37" s="691"/>
      <c r="K37" s="691"/>
      <c r="L37" s="691"/>
      <c r="M37" s="691"/>
      <c r="N37" s="691"/>
      <c r="O37" s="691" t="s">
        <v>99</v>
      </c>
      <c r="P37" s="691"/>
      <c r="Q37" s="691"/>
      <c r="R37" s="691"/>
      <c r="S37" s="691"/>
      <c r="T37" s="691"/>
      <c r="U37" s="691"/>
      <c r="V37" s="691"/>
      <c r="W37" s="691"/>
      <c r="X37" s="691"/>
      <c r="Y37" s="691"/>
      <c r="Z37" s="691"/>
      <c r="AA37" s="691"/>
      <c r="AB37" s="691"/>
      <c r="AC37" s="691"/>
      <c r="AD37" s="691"/>
      <c r="AE37" s="691"/>
      <c r="AF37" s="691"/>
      <c r="AG37" s="691"/>
      <c r="AH37" s="691"/>
      <c r="AI37" s="691"/>
      <c r="AJ37" s="691"/>
      <c r="AK37" s="691"/>
      <c r="AL37" s="692"/>
    </row>
    <row r="38" spans="1:58" ht="58.9" customHeight="1">
      <c r="A38" s="686"/>
      <c r="B38" s="1" t="s">
        <v>100</v>
      </c>
      <c r="C38" s="693" t="s">
        <v>101</v>
      </c>
      <c r="D38" s="693"/>
      <c r="E38" s="693"/>
      <c r="F38" s="693"/>
      <c r="G38" s="693"/>
      <c r="H38" s="693"/>
      <c r="I38" s="693"/>
      <c r="J38" s="693"/>
      <c r="K38" s="693"/>
      <c r="L38" s="693"/>
      <c r="M38" s="693"/>
      <c r="N38" s="693"/>
      <c r="O38" s="693" t="s">
        <v>102</v>
      </c>
      <c r="P38" s="693"/>
      <c r="Q38" s="693"/>
      <c r="R38" s="693"/>
      <c r="S38" s="693"/>
      <c r="T38" s="693"/>
      <c r="U38" s="693"/>
      <c r="V38" s="693"/>
      <c r="W38" s="693"/>
      <c r="X38" s="693"/>
      <c r="Y38" s="693"/>
      <c r="Z38" s="693"/>
      <c r="AA38" s="693"/>
      <c r="AB38" s="693"/>
      <c r="AC38" s="693"/>
      <c r="AD38" s="693"/>
      <c r="AE38" s="693"/>
      <c r="AF38" s="693"/>
      <c r="AG38" s="693"/>
      <c r="AH38" s="693"/>
      <c r="AI38" s="693"/>
      <c r="AJ38" s="693"/>
      <c r="AK38" s="693"/>
      <c r="AL38" s="694"/>
    </row>
    <row r="39" spans="1:58" ht="24.75" customHeight="1">
      <c r="A39" s="686"/>
      <c r="B39" s="690"/>
      <c r="C39" s="691"/>
      <c r="D39" s="691"/>
      <c r="E39" s="691"/>
      <c r="F39" s="691"/>
      <c r="G39" s="691"/>
      <c r="H39" s="691"/>
      <c r="I39" s="691"/>
      <c r="J39" s="691"/>
      <c r="K39" s="691"/>
      <c r="L39" s="691"/>
      <c r="M39" s="691"/>
      <c r="N39" s="691"/>
      <c r="O39" s="703"/>
      <c r="P39" s="704"/>
      <c r="Q39" s="704"/>
      <c r="R39" s="704"/>
      <c r="S39" s="704"/>
      <c r="T39" s="704"/>
      <c r="U39" s="704"/>
      <c r="V39" s="704"/>
      <c r="W39" s="704"/>
      <c r="X39" s="704"/>
      <c r="Y39" s="704"/>
      <c r="Z39" s="704"/>
      <c r="AA39" s="704"/>
      <c r="AB39" s="704"/>
      <c r="AC39" s="704"/>
      <c r="AD39" s="704"/>
      <c r="AE39" s="704"/>
      <c r="AF39" s="704"/>
      <c r="AG39" s="704"/>
      <c r="AH39" s="704"/>
      <c r="AI39" s="704"/>
      <c r="AJ39" s="704"/>
      <c r="AK39" s="704"/>
      <c r="AL39" s="705"/>
    </row>
    <row r="40" spans="1:58" ht="24.75" customHeight="1">
      <c r="A40" s="686"/>
      <c r="B40" s="690"/>
      <c r="C40" s="691"/>
      <c r="D40" s="691"/>
      <c r="E40" s="691"/>
      <c r="F40" s="691"/>
      <c r="G40" s="691"/>
      <c r="H40" s="691"/>
      <c r="I40" s="691"/>
      <c r="J40" s="691"/>
      <c r="K40" s="691"/>
      <c r="L40" s="691"/>
      <c r="M40" s="691"/>
      <c r="N40" s="691"/>
      <c r="O40" s="703"/>
      <c r="P40" s="704"/>
      <c r="Q40" s="704"/>
      <c r="R40" s="704"/>
      <c r="S40" s="704"/>
      <c r="T40" s="704"/>
      <c r="U40" s="704"/>
      <c r="V40" s="704"/>
      <c r="W40" s="704"/>
      <c r="X40" s="704"/>
      <c r="Y40" s="704"/>
      <c r="Z40" s="704"/>
      <c r="AA40" s="704"/>
      <c r="AB40" s="704"/>
      <c r="AC40" s="704"/>
      <c r="AD40" s="704"/>
      <c r="AE40" s="704"/>
      <c r="AF40" s="704"/>
      <c r="AG40" s="704"/>
      <c r="AH40" s="704"/>
      <c r="AI40" s="704"/>
      <c r="AJ40" s="704"/>
      <c r="AK40" s="704"/>
      <c r="AL40" s="705"/>
    </row>
    <row r="41" spans="1:58" ht="24.75" customHeight="1">
      <c r="A41" s="686"/>
      <c r="B41" s="690"/>
      <c r="C41" s="691"/>
      <c r="D41" s="691"/>
      <c r="E41" s="691"/>
      <c r="F41" s="691"/>
      <c r="G41" s="691"/>
      <c r="H41" s="691"/>
      <c r="I41" s="691"/>
      <c r="J41" s="691"/>
      <c r="K41" s="691"/>
      <c r="L41" s="691"/>
      <c r="M41" s="691"/>
      <c r="N41" s="691"/>
      <c r="O41" s="703"/>
      <c r="P41" s="704"/>
      <c r="Q41" s="704"/>
      <c r="R41" s="704"/>
      <c r="S41" s="704"/>
      <c r="T41" s="704"/>
      <c r="U41" s="704"/>
      <c r="V41" s="704"/>
      <c r="W41" s="704"/>
      <c r="X41" s="704"/>
      <c r="Y41" s="704"/>
      <c r="Z41" s="704"/>
      <c r="AA41" s="704"/>
      <c r="AB41" s="704"/>
      <c r="AC41" s="704"/>
      <c r="AD41" s="704"/>
      <c r="AE41" s="704"/>
      <c r="AF41" s="704"/>
      <c r="AG41" s="704"/>
      <c r="AH41" s="704"/>
      <c r="AI41" s="704"/>
      <c r="AJ41" s="704"/>
      <c r="AK41" s="704"/>
      <c r="AL41" s="705"/>
    </row>
    <row r="42" spans="1:58" ht="24.75" customHeight="1">
      <c r="A42" s="686"/>
      <c r="B42" s="690"/>
      <c r="C42" s="691"/>
      <c r="D42" s="691"/>
      <c r="E42" s="691"/>
      <c r="F42" s="691"/>
      <c r="G42" s="691"/>
      <c r="H42" s="691"/>
      <c r="I42" s="691"/>
      <c r="J42" s="691"/>
      <c r="K42" s="691"/>
      <c r="L42" s="691"/>
      <c r="M42" s="691"/>
      <c r="N42" s="691"/>
      <c r="O42" s="703"/>
      <c r="P42" s="704"/>
      <c r="Q42" s="704"/>
      <c r="R42" s="704"/>
      <c r="S42" s="704"/>
      <c r="T42" s="704"/>
      <c r="U42" s="704"/>
      <c r="V42" s="704"/>
      <c r="W42" s="704"/>
      <c r="X42" s="704"/>
      <c r="Y42" s="704"/>
      <c r="Z42" s="704"/>
      <c r="AA42" s="704"/>
      <c r="AB42" s="704"/>
      <c r="AC42" s="704"/>
      <c r="AD42" s="704"/>
      <c r="AE42" s="704"/>
      <c r="AF42" s="704"/>
      <c r="AG42" s="704"/>
      <c r="AH42" s="704"/>
      <c r="AI42" s="704"/>
      <c r="AJ42" s="704"/>
      <c r="AK42" s="704"/>
      <c r="AL42" s="705"/>
    </row>
    <row r="43" spans="1:58" ht="24.75" customHeight="1">
      <c r="A43" s="686"/>
      <c r="B43" s="690"/>
      <c r="C43" s="691"/>
      <c r="D43" s="691"/>
      <c r="E43" s="691"/>
      <c r="F43" s="691"/>
      <c r="G43" s="691"/>
      <c r="H43" s="691"/>
      <c r="I43" s="691"/>
      <c r="J43" s="691"/>
      <c r="K43" s="691"/>
      <c r="L43" s="691"/>
      <c r="M43" s="691"/>
      <c r="N43" s="691"/>
      <c r="O43" s="703"/>
      <c r="P43" s="704"/>
      <c r="Q43" s="704"/>
      <c r="R43" s="704"/>
      <c r="S43" s="704"/>
      <c r="T43" s="704"/>
      <c r="U43" s="704"/>
      <c r="V43" s="704"/>
      <c r="W43" s="704"/>
      <c r="X43" s="704"/>
      <c r="Y43" s="704"/>
      <c r="Z43" s="704"/>
      <c r="AA43" s="704"/>
      <c r="AB43" s="704"/>
      <c r="AC43" s="704"/>
      <c r="AD43" s="704"/>
      <c r="AE43" s="704"/>
      <c r="AF43" s="704"/>
      <c r="AG43" s="704"/>
      <c r="AH43" s="704"/>
      <c r="AI43" s="704"/>
      <c r="AJ43" s="704"/>
      <c r="AK43" s="704"/>
      <c r="AL43" s="705"/>
    </row>
    <row r="44" spans="1:58" ht="28.5" customHeight="1" thickBot="1">
      <c r="A44" s="686"/>
      <c r="B44" s="690"/>
      <c r="C44" s="691"/>
      <c r="D44" s="691"/>
      <c r="E44" s="691"/>
      <c r="F44" s="691"/>
      <c r="G44" s="691"/>
      <c r="H44" s="691"/>
      <c r="I44" s="691"/>
      <c r="J44" s="691"/>
      <c r="K44" s="691"/>
      <c r="L44" s="691"/>
      <c r="M44" s="691"/>
      <c r="N44" s="691"/>
      <c r="O44" s="703"/>
      <c r="P44" s="704"/>
      <c r="Q44" s="704"/>
      <c r="R44" s="704"/>
      <c r="S44" s="704"/>
      <c r="T44" s="704"/>
      <c r="U44" s="704"/>
      <c r="V44" s="704"/>
      <c r="W44" s="704"/>
      <c r="X44" s="704"/>
      <c r="Y44" s="704"/>
      <c r="Z44" s="704"/>
      <c r="AA44" s="704"/>
      <c r="AB44" s="704"/>
      <c r="AC44" s="704"/>
      <c r="AD44" s="704"/>
      <c r="AE44" s="704"/>
      <c r="AF44" s="704"/>
      <c r="AG44" s="704"/>
      <c r="AH44" s="704"/>
      <c r="AI44" s="704"/>
      <c r="AJ44" s="704"/>
      <c r="AK44" s="704"/>
      <c r="AL44" s="705"/>
    </row>
    <row r="45" spans="1:58" ht="27.75" customHeight="1" thickBot="1">
      <c r="A45" s="687"/>
      <c r="B45" s="695"/>
      <c r="C45" s="696"/>
      <c r="D45" s="696"/>
      <c r="E45" s="696"/>
      <c r="F45" s="696"/>
      <c r="G45" s="696"/>
      <c r="H45" s="696"/>
      <c r="I45" s="696"/>
      <c r="J45" s="696"/>
      <c r="K45" s="696"/>
      <c r="L45" s="696"/>
      <c r="M45" s="696"/>
      <c r="N45" s="697"/>
      <c r="O45" s="706" t="s">
        <v>103</v>
      </c>
      <c r="P45" s="707"/>
      <c r="Q45" s="707"/>
      <c r="R45" s="707"/>
      <c r="S45" s="707"/>
      <c r="T45" s="707"/>
      <c r="U45" s="707"/>
      <c r="V45" s="707"/>
      <c r="W45" s="707"/>
      <c r="X45" s="708"/>
      <c r="Y45" s="709" t="s">
        <v>44</v>
      </c>
      <c r="Z45" s="710"/>
      <c r="AA45" s="711"/>
      <c r="AB45" s="711"/>
      <c r="AC45" s="711"/>
      <c r="AD45" s="2" t="s">
        <v>45</v>
      </c>
      <c r="AE45" s="711"/>
      <c r="AF45" s="711"/>
      <c r="AG45" s="711"/>
      <c r="AH45" s="2" t="s">
        <v>46</v>
      </c>
      <c r="AI45" s="710"/>
      <c r="AJ45" s="710"/>
      <c r="AK45" s="710"/>
      <c r="AL45" s="3" t="s">
        <v>91</v>
      </c>
    </row>
    <row r="46" spans="1:58" ht="38.25" customHeight="1">
      <c r="A46" s="174"/>
    </row>
    <row r="47" spans="1:58" ht="21" customHeight="1">
      <c r="A47" s="174"/>
    </row>
    <row r="48" spans="1:58" ht="21" customHeight="1">
      <c r="A48" s="174"/>
    </row>
    <row r="49" spans="1:1" ht="21" customHeight="1">
      <c r="A49" s="174"/>
    </row>
    <row r="50" spans="1:1" ht="21" customHeight="1">
      <c r="A50" s="174"/>
    </row>
    <row r="51" spans="1:1" ht="21" customHeight="1">
      <c r="A51" s="184"/>
    </row>
    <row r="52" spans="1:1" ht="21" customHeight="1">
      <c r="A52" s="184"/>
    </row>
    <row r="53" spans="1:1" ht="21" customHeight="1">
      <c r="A53" s="184"/>
    </row>
    <row r="54" spans="1:1" ht="21" customHeight="1">
      <c r="A54" s="184"/>
    </row>
    <row r="55" spans="1:1" ht="21" customHeight="1">
      <c r="A55" s="184"/>
    </row>
  </sheetData>
  <sheetProtection algorithmName="SHA-512" hashValue="eot3f5mCDji0vMYgMwDNnfXKvmmld+4kwFiatvaufp+27bl0D9LeD69NewxSY5CMml8PTyd9bO2DcGso/PkoMw==" saltValue="fm6qpfTLp5QRMr5nvk6N9w==" spinCount="100000" sheet="1" scenarios="1" formatCells="0" insertRows="0" deleteRows="0" autoFilter="0"/>
  <mergeCells count="85">
    <mergeCell ref="O39:AL44"/>
    <mergeCell ref="O45:X45"/>
    <mergeCell ref="Y45:Z45"/>
    <mergeCell ref="AA45:AC45"/>
    <mergeCell ref="AE45:AG45"/>
    <mergeCell ref="AI45:AK45"/>
    <mergeCell ref="AD35:AE35"/>
    <mergeCell ref="AG35:AH35"/>
    <mergeCell ref="AJ35:AK35"/>
    <mergeCell ref="A36:A45"/>
    <mergeCell ref="B36:AL36"/>
    <mergeCell ref="B37:N37"/>
    <mergeCell ref="O37:AL37"/>
    <mergeCell ref="C38:N38"/>
    <mergeCell ref="O38:AL38"/>
    <mergeCell ref="B39:N45"/>
    <mergeCell ref="A35:G35"/>
    <mergeCell ref="H35:L35"/>
    <mergeCell ref="M35:N35"/>
    <mergeCell ref="P35:Q35"/>
    <mergeCell ref="S35:T35"/>
    <mergeCell ref="V35:AA35"/>
    <mergeCell ref="B34:I34"/>
    <mergeCell ref="J34:N34"/>
    <mergeCell ref="O34:W34"/>
    <mergeCell ref="X34:AB34"/>
    <mergeCell ref="AC34:AL34"/>
    <mergeCell ref="B32:I33"/>
    <mergeCell ref="J32:N32"/>
    <mergeCell ref="O32:W32"/>
    <mergeCell ref="X32:AB32"/>
    <mergeCell ref="AC32:AL32"/>
    <mergeCell ref="J33:N33"/>
    <mergeCell ref="O33:AL33"/>
    <mergeCell ref="AA28:AL30"/>
    <mergeCell ref="BB28:BF30"/>
    <mergeCell ref="B31:I31"/>
    <mergeCell ref="J31:AL31"/>
    <mergeCell ref="BB31:BF31"/>
    <mergeCell ref="AC22:AL22"/>
    <mergeCell ref="A24:A34"/>
    <mergeCell ref="B24:I27"/>
    <mergeCell ref="J24:AL24"/>
    <mergeCell ref="J25:AL25"/>
    <mergeCell ref="J26:AL26"/>
    <mergeCell ref="B23:I23"/>
    <mergeCell ref="J23:N23"/>
    <mergeCell ref="O23:W23"/>
    <mergeCell ref="X23:AB23"/>
    <mergeCell ref="AC23:AL23"/>
    <mergeCell ref="J27:AL27"/>
    <mergeCell ref="B28:I30"/>
    <mergeCell ref="J28:P30"/>
    <mergeCell ref="Q28:X30"/>
    <mergeCell ref="Y28:Z30"/>
    <mergeCell ref="U12:AH12"/>
    <mergeCell ref="A14:AL14"/>
    <mergeCell ref="A16:A23"/>
    <mergeCell ref="B16:I16"/>
    <mergeCell ref="J16:AL16"/>
    <mergeCell ref="B17:I17"/>
    <mergeCell ref="J17:AL17"/>
    <mergeCell ref="B18:I21"/>
    <mergeCell ref="J18:AL18"/>
    <mergeCell ref="J19:AL19"/>
    <mergeCell ref="J20:AL20"/>
    <mergeCell ref="J21:AL21"/>
    <mergeCell ref="B22:I22"/>
    <mergeCell ref="J22:N22"/>
    <mergeCell ref="O22:W22"/>
    <mergeCell ref="X22:AB22"/>
    <mergeCell ref="B6:J6"/>
    <mergeCell ref="U8:AL8"/>
    <mergeCell ref="U9:AL9"/>
    <mergeCell ref="U10:AH10"/>
    <mergeCell ref="O11:P11"/>
    <mergeCell ref="U11:AH11"/>
    <mergeCell ref="BB4:BE5"/>
    <mergeCell ref="A1:AL1"/>
    <mergeCell ref="A2:AL2"/>
    <mergeCell ref="A3:AM3"/>
    <mergeCell ref="Y4:Z4"/>
    <mergeCell ref="AA4:AB4"/>
    <mergeCell ref="AD4:AE4"/>
    <mergeCell ref="AG4:AH4"/>
  </mergeCells>
  <phoneticPr fontId="4"/>
  <dataValidations count="2">
    <dataValidation type="list" allowBlank="1" showInputMessage="1" showErrorMessage="1" sqref="B6:J6" xr:uid="{B7C8EEF7-6B2B-4535-A071-E01BB629B6C3}">
      <formula1>"選択してください,神奈川県知事,横浜市長,川崎市長,相模原市長,横須賀市長"</formula1>
    </dataValidation>
    <dataValidation type="list" allowBlank="1" showInputMessage="1" showErrorMessage="1" sqref="AA28:AL30" xr:uid="{C897155F-E987-449A-9DD5-713208ACDADF}">
      <formula1>$AT$24:$AT$30</formula1>
    </dataValidation>
  </dataValidations>
  <printOptions horizontalCentered="1" verticalCentered="1"/>
  <pageMargins left="0.9055118110236221" right="0.19685039370078741" top="0.98425196850393704" bottom="0.98425196850393704" header="0.51181102362204722" footer="0.51181102362204722"/>
  <pageSetup paperSize="9" scale="6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CEB8C-7F6F-4F0D-AB73-A543D7A49F4E}">
  <sheetPr codeName="Sheet32"/>
  <dimension ref="A2:L41"/>
  <sheetViews>
    <sheetView showGridLines="0" view="pageBreakPreview" zoomScaleNormal="55" zoomScaleSheetLayoutView="100" workbookViewId="0"/>
  </sheetViews>
  <sheetFormatPr defaultColWidth="9" defaultRowHeight="13.5"/>
  <cols>
    <col min="1" max="1" width="2.75" style="452" customWidth="1"/>
    <col min="2" max="2" width="10" style="452" customWidth="1"/>
    <col min="3" max="3" width="16" style="452" customWidth="1"/>
    <col min="4" max="4" width="7" style="452" customWidth="1"/>
    <col min="5" max="5" width="47.5" style="452" customWidth="1"/>
    <col min="6" max="6" width="25.625" style="452" customWidth="1"/>
    <col min="7" max="7" width="12.625" style="452" customWidth="1"/>
    <col min="8" max="8" width="1.5" style="452" customWidth="1"/>
    <col min="9" max="9" width="3.875" style="452" customWidth="1"/>
    <col min="10" max="16384" width="9" style="452"/>
  </cols>
  <sheetData>
    <row r="2" spans="1:12" ht="14.25">
      <c r="A2" s="450" t="s">
        <v>677</v>
      </c>
      <c r="B2" s="451"/>
    </row>
    <row r="3" spans="1:12" ht="14.25" thickBot="1"/>
    <row r="4" spans="1:12" ht="18" thickTop="1">
      <c r="B4" s="787" t="s">
        <v>678</v>
      </c>
      <c r="C4" s="788"/>
      <c r="D4" s="788"/>
      <c r="E4" s="788"/>
      <c r="F4" s="788"/>
      <c r="G4" s="789"/>
      <c r="H4" s="453"/>
    </row>
    <row r="5" spans="1:12" ht="36" customHeight="1" thickBot="1">
      <c r="B5" s="790"/>
      <c r="C5" s="791"/>
      <c r="D5" s="791"/>
      <c r="E5" s="791"/>
      <c r="F5" s="791"/>
      <c r="G5" s="792"/>
      <c r="H5" s="453"/>
    </row>
    <row r="6" spans="1:12" ht="21" customHeight="1" thickTop="1">
      <c r="B6" s="453"/>
      <c r="C6" s="453"/>
      <c r="D6" s="453"/>
      <c r="E6" s="453"/>
      <c r="F6" s="453"/>
      <c r="G6" s="453"/>
      <c r="H6" s="453"/>
    </row>
    <row r="7" spans="1:12" ht="30" customHeight="1">
      <c r="B7" s="781" t="s">
        <v>679</v>
      </c>
      <c r="C7" s="782"/>
      <c r="D7" s="780"/>
      <c r="E7" s="780"/>
      <c r="F7" s="793" t="s">
        <v>680</v>
      </c>
      <c r="G7" s="794"/>
      <c r="H7" s="454"/>
    </row>
    <row r="8" spans="1:12" ht="30" customHeight="1">
      <c r="B8" s="781" t="s">
        <v>681</v>
      </c>
      <c r="C8" s="782"/>
      <c r="D8" s="786"/>
      <c r="E8" s="786"/>
      <c r="F8" s="793"/>
      <c r="G8" s="794"/>
      <c r="H8" s="454"/>
    </row>
    <row r="9" spans="1:12" ht="30" customHeight="1">
      <c r="B9" s="781" t="s">
        <v>682</v>
      </c>
      <c r="C9" s="782"/>
      <c r="D9" s="783" t="str">
        <f>様式第1号!$AO$31</f>
        <v>様式第1号で事業所名を入力してください</v>
      </c>
      <c r="E9" s="783"/>
      <c r="F9" s="455"/>
      <c r="G9" s="455"/>
      <c r="H9" s="454"/>
    </row>
    <row r="10" spans="1:12" ht="30" customHeight="1">
      <c r="B10" s="781" t="s">
        <v>108</v>
      </c>
      <c r="C10" s="784"/>
      <c r="D10" s="785" t="str">
        <f>様式第1号!$AO$30</f>
        <v>様式第1号でサービス種類を選択してください</v>
      </c>
      <c r="E10" s="785"/>
      <c r="G10" s="455"/>
      <c r="H10" s="454"/>
    </row>
    <row r="11" spans="1:12" ht="30" customHeight="1">
      <c r="B11" s="781" t="s">
        <v>683</v>
      </c>
      <c r="C11" s="782"/>
      <c r="D11" s="786"/>
      <c r="E11" s="786"/>
      <c r="F11" s="455"/>
      <c r="G11" s="455"/>
      <c r="H11" s="454"/>
    </row>
    <row r="12" spans="1:12" ht="30" customHeight="1">
      <c r="B12" s="777" t="s">
        <v>56</v>
      </c>
      <c r="C12" s="486" t="s">
        <v>684</v>
      </c>
      <c r="D12" s="778"/>
      <c r="E12" s="779"/>
      <c r="F12" s="455"/>
      <c r="G12" s="455"/>
      <c r="H12" s="454"/>
    </row>
    <row r="13" spans="1:12" ht="30" customHeight="1">
      <c r="B13" s="777"/>
      <c r="C13" s="456" t="s">
        <v>86</v>
      </c>
      <c r="D13" s="780"/>
      <c r="E13" s="780"/>
      <c r="F13" s="455"/>
      <c r="G13" s="457"/>
      <c r="H13" s="485"/>
      <c r="J13" s="771"/>
      <c r="K13" s="771"/>
    </row>
    <row r="14" spans="1:12" ht="45" customHeight="1" thickBot="1">
      <c r="B14" s="754" t="s">
        <v>685</v>
      </c>
      <c r="C14" s="754"/>
      <c r="D14" s="754"/>
      <c r="E14" s="754"/>
      <c r="F14" s="754"/>
      <c r="G14" s="754"/>
      <c r="J14" s="458"/>
      <c r="K14" s="458"/>
    </row>
    <row r="15" spans="1:12" ht="30" customHeight="1" thickBot="1">
      <c r="B15" s="459"/>
      <c r="C15" s="460" t="s">
        <v>686</v>
      </c>
      <c r="D15" s="775" t="s">
        <v>687</v>
      </c>
      <c r="E15" s="776"/>
      <c r="F15" s="474" t="s">
        <v>725</v>
      </c>
      <c r="G15" s="461" t="s">
        <v>688</v>
      </c>
      <c r="H15" s="449"/>
      <c r="J15" s="458"/>
      <c r="K15" s="458"/>
    </row>
    <row r="16" spans="1:12" ht="50.1" customHeight="1" thickTop="1">
      <c r="B16" s="768" t="s">
        <v>689</v>
      </c>
      <c r="C16" s="462" t="s">
        <v>690</v>
      </c>
      <c r="D16" s="732" t="s">
        <v>691</v>
      </c>
      <c r="E16" s="733"/>
      <c r="F16" s="463" t="s">
        <v>723</v>
      </c>
      <c r="G16" s="476"/>
      <c r="H16" s="449"/>
      <c r="J16" s="771"/>
      <c r="K16" s="771"/>
      <c r="L16" s="771"/>
    </row>
    <row r="17" spans="2:12" ht="50.1" customHeight="1">
      <c r="B17" s="769"/>
      <c r="C17" s="464" t="s">
        <v>692</v>
      </c>
      <c r="D17" s="772" t="s">
        <v>693</v>
      </c>
      <c r="E17" s="773"/>
      <c r="F17" s="465" t="s">
        <v>723</v>
      </c>
      <c r="G17" s="477"/>
      <c r="H17" s="449"/>
      <c r="J17" s="771"/>
      <c r="K17" s="771"/>
      <c r="L17" s="771"/>
    </row>
    <row r="18" spans="2:12" ht="50.1" customHeight="1">
      <c r="B18" s="769"/>
      <c r="C18" s="468" t="s">
        <v>711</v>
      </c>
      <c r="D18" s="774" t="s">
        <v>694</v>
      </c>
      <c r="E18" s="737"/>
      <c r="F18" s="473" t="s">
        <v>730</v>
      </c>
      <c r="G18" s="477"/>
      <c r="H18" s="449"/>
      <c r="J18" s="771"/>
      <c r="K18" s="771"/>
      <c r="L18" s="771"/>
    </row>
    <row r="19" spans="2:12" ht="50.1" customHeight="1">
      <c r="B19" s="769"/>
      <c r="C19" s="466" t="s">
        <v>712</v>
      </c>
      <c r="D19" s="734" t="s">
        <v>736</v>
      </c>
      <c r="E19" s="735"/>
      <c r="F19" s="479" t="s">
        <v>731</v>
      </c>
      <c r="G19" s="477"/>
      <c r="H19" s="449"/>
    </row>
    <row r="20" spans="2:12" ht="75.599999999999994" customHeight="1">
      <c r="B20" s="769"/>
      <c r="C20" s="467" t="s">
        <v>713</v>
      </c>
      <c r="D20" s="736" t="s">
        <v>695</v>
      </c>
      <c r="E20" s="737"/>
      <c r="F20" s="473" t="s">
        <v>726</v>
      </c>
      <c r="G20" s="477"/>
      <c r="H20" s="449"/>
    </row>
    <row r="21" spans="2:12" ht="51" customHeight="1">
      <c r="B21" s="769"/>
      <c r="C21" s="466" t="s">
        <v>714</v>
      </c>
      <c r="D21" s="736" t="s">
        <v>696</v>
      </c>
      <c r="E21" s="737"/>
      <c r="F21" s="473" t="s">
        <v>732</v>
      </c>
      <c r="G21" s="477"/>
      <c r="H21" s="449"/>
    </row>
    <row r="22" spans="2:12" ht="51" customHeight="1">
      <c r="B22" s="769"/>
      <c r="C22" s="475" t="s">
        <v>715</v>
      </c>
      <c r="D22" s="728" t="s">
        <v>697</v>
      </c>
      <c r="E22" s="729"/>
      <c r="F22" s="473" t="s">
        <v>727</v>
      </c>
      <c r="G22" s="477"/>
      <c r="H22" s="449"/>
    </row>
    <row r="23" spans="2:12" ht="69" customHeight="1">
      <c r="B23" s="769"/>
      <c r="C23" s="730"/>
      <c r="D23" s="728" t="s">
        <v>698</v>
      </c>
      <c r="E23" s="729"/>
      <c r="F23" s="742" t="s">
        <v>728</v>
      </c>
      <c r="G23" s="756"/>
      <c r="H23" s="449"/>
    </row>
    <row r="24" spans="2:12" ht="23.45" customHeight="1" thickBot="1">
      <c r="B24" s="770"/>
      <c r="C24" s="731"/>
      <c r="D24" s="758" t="s">
        <v>699</v>
      </c>
      <c r="E24" s="759"/>
      <c r="F24" s="743"/>
      <c r="G24" s="757"/>
    </row>
    <row r="25" spans="2:12" s="480" customFormat="1" ht="19.5" customHeight="1">
      <c r="B25" s="760" t="s">
        <v>733</v>
      </c>
      <c r="C25" s="761"/>
      <c r="D25" s="761"/>
      <c r="E25" s="761"/>
      <c r="F25" s="762"/>
      <c r="G25" s="762"/>
    </row>
    <row r="26" spans="2:12" ht="45" customHeight="1" thickBot="1">
      <c r="B26" s="754" t="s">
        <v>700</v>
      </c>
      <c r="C26" s="755"/>
      <c r="D26" s="755"/>
      <c r="E26" s="755"/>
      <c r="F26" s="755"/>
      <c r="G26" s="755"/>
      <c r="H26" s="449"/>
    </row>
    <row r="27" spans="2:12" ht="24.95" customHeight="1" thickBot="1">
      <c r="B27" s="763" t="s">
        <v>701</v>
      </c>
      <c r="C27" s="764"/>
      <c r="D27" s="765" t="s">
        <v>702</v>
      </c>
      <c r="E27" s="766"/>
      <c r="F27" s="767"/>
      <c r="G27" s="469" t="s">
        <v>703</v>
      </c>
      <c r="H27" s="449"/>
      <c r="J27" s="470"/>
      <c r="K27" s="470"/>
      <c r="L27" s="470"/>
    </row>
    <row r="28" spans="2:12" ht="56.45" customHeight="1" thickTop="1">
      <c r="B28" s="744" t="s">
        <v>704</v>
      </c>
      <c r="C28" s="745"/>
      <c r="D28" s="746" t="s">
        <v>705</v>
      </c>
      <c r="E28" s="747"/>
      <c r="F28" s="748"/>
      <c r="G28" s="476"/>
      <c r="H28" s="449"/>
      <c r="J28" s="470"/>
      <c r="K28" s="470"/>
      <c r="L28" s="470"/>
    </row>
    <row r="29" spans="2:12" ht="37.15" customHeight="1" thickBot="1">
      <c r="B29" s="749" t="s">
        <v>706</v>
      </c>
      <c r="C29" s="750"/>
      <c r="D29" s="751" t="s">
        <v>707</v>
      </c>
      <c r="E29" s="752"/>
      <c r="F29" s="753"/>
      <c r="G29" s="478"/>
      <c r="H29" s="449"/>
      <c r="J29" s="470"/>
      <c r="K29" s="470"/>
      <c r="L29" s="470"/>
    </row>
    <row r="30" spans="2:12" ht="15" customHeight="1"/>
    <row r="31" spans="2:12" ht="45" customHeight="1" thickBot="1">
      <c r="B31" s="754" t="s">
        <v>729</v>
      </c>
      <c r="C31" s="755"/>
      <c r="D31" s="755"/>
      <c r="E31" s="755"/>
      <c r="F31" s="755"/>
      <c r="G31" s="755"/>
    </row>
    <row r="32" spans="2:12" ht="31.15" customHeight="1" thickBot="1">
      <c r="B32" s="738" t="s">
        <v>469</v>
      </c>
      <c r="C32" s="739"/>
      <c r="D32" s="740" t="s">
        <v>708</v>
      </c>
      <c r="E32" s="741"/>
      <c r="F32" s="739"/>
      <c r="G32" s="471" t="s">
        <v>703</v>
      </c>
    </row>
    <row r="33" spans="2:7" ht="33" customHeight="1" thickTop="1">
      <c r="B33" s="714" t="s">
        <v>709</v>
      </c>
      <c r="C33" s="715"/>
      <c r="D33" s="716" t="s">
        <v>734</v>
      </c>
      <c r="E33" s="717"/>
      <c r="F33" s="715"/>
      <c r="G33" s="476"/>
    </row>
    <row r="34" spans="2:7" ht="36" customHeight="1" thickBot="1">
      <c r="B34" s="718" t="s">
        <v>161</v>
      </c>
      <c r="C34" s="719"/>
      <c r="D34" s="720" t="s">
        <v>710</v>
      </c>
      <c r="E34" s="721"/>
      <c r="F34" s="719"/>
      <c r="G34" s="478"/>
    </row>
    <row r="35" spans="2:7" s="480" customFormat="1" ht="24.75" customHeight="1">
      <c r="B35" s="722" t="s">
        <v>735</v>
      </c>
      <c r="C35" s="723"/>
      <c r="D35" s="723"/>
      <c r="E35" s="723"/>
      <c r="F35" s="724"/>
      <c r="G35" s="724"/>
    </row>
    <row r="36" spans="2:7" ht="27" customHeight="1">
      <c r="B36" s="725" t="s">
        <v>721</v>
      </c>
      <c r="C36" s="726"/>
      <c r="D36" s="726"/>
      <c r="E36" s="726"/>
      <c r="F36" s="727"/>
      <c r="G36" s="727"/>
    </row>
    <row r="37" spans="2:7" ht="8.4499999999999993" customHeight="1">
      <c r="C37" s="472"/>
    </row>
    <row r="38" spans="2:7" ht="51" customHeight="1">
      <c r="B38" s="712" t="s">
        <v>724</v>
      </c>
      <c r="C38" s="713"/>
      <c r="D38" s="713"/>
      <c r="E38" s="713"/>
      <c r="F38" s="713"/>
      <c r="G38" s="713"/>
    </row>
    <row r="39" spans="2:7" ht="30" customHeight="1"/>
    <row r="40" spans="2:7" ht="30" customHeight="1"/>
    <row r="41" spans="2:7" ht="30" customHeight="1"/>
  </sheetData>
  <sheetProtection algorithmName="SHA-512" hashValue="94fWbzw0rvAFv3cttKrMOld5FPTw75GopcIbSTE8OXHxz5AIaiYq2ZUikQ3OFqWtr2yQqpCwaVMMOZY+e4Sliw==" saltValue="srcp/c+RFIaT4wk+F/kQ5g==" spinCount="100000" sheet="1" scenarios="1" formatCells="0" insertRows="0" deleteRows="0" autoFilter="0"/>
  <mergeCells count="50">
    <mergeCell ref="B4:G5"/>
    <mergeCell ref="B7:C7"/>
    <mergeCell ref="D7:E7"/>
    <mergeCell ref="F7:G8"/>
    <mergeCell ref="B8:C8"/>
    <mergeCell ref="D8:E8"/>
    <mergeCell ref="B9:C9"/>
    <mergeCell ref="D9:E9"/>
    <mergeCell ref="B10:C10"/>
    <mergeCell ref="D10:E10"/>
    <mergeCell ref="B11:C11"/>
    <mergeCell ref="D11:E11"/>
    <mergeCell ref="J13:K13"/>
    <mergeCell ref="B14:G14"/>
    <mergeCell ref="J16:L18"/>
    <mergeCell ref="D17:E17"/>
    <mergeCell ref="D18:E18"/>
    <mergeCell ref="D15:E15"/>
    <mergeCell ref="B12:B13"/>
    <mergeCell ref="D12:E12"/>
    <mergeCell ref="D13:E13"/>
    <mergeCell ref="B32:C32"/>
    <mergeCell ref="D32:F32"/>
    <mergeCell ref="F23:F24"/>
    <mergeCell ref="B28:C28"/>
    <mergeCell ref="D28:F28"/>
    <mergeCell ref="B29:C29"/>
    <mergeCell ref="D29:F29"/>
    <mergeCell ref="B31:G31"/>
    <mergeCell ref="G23:G24"/>
    <mergeCell ref="D24:E24"/>
    <mergeCell ref="B25:G25"/>
    <mergeCell ref="B26:G26"/>
    <mergeCell ref="B27:C27"/>
    <mergeCell ref="D27:F27"/>
    <mergeCell ref="B16:B24"/>
    <mergeCell ref="D21:E21"/>
    <mergeCell ref="D22:E22"/>
    <mergeCell ref="C23:C24"/>
    <mergeCell ref="D23:E23"/>
    <mergeCell ref="D16:E16"/>
    <mergeCell ref="D19:E19"/>
    <mergeCell ref="D20:E20"/>
    <mergeCell ref="B38:G38"/>
    <mergeCell ref="B33:C33"/>
    <mergeCell ref="D33:F33"/>
    <mergeCell ref="B34:C34"/>
    <mergeCell ref="D34:F34"/>
    <mergeCell ref="B35:G35"/>
    <mergeCell ref="B36:G36"/>
  </mergeCells>
  <phoneticPr fontId="4"/>
  <dataValidations count="2">
    <dataValidation type="list" allowBlank="1" showInputMessage="1" showErrorMessage="1" sqref="G18:G24 G28:G29 G33:G34" xr:uid="{9660E20C-D67B-4244-A6A6-4C2A31A58870}">
      <formula1>"〇,対象なし"</formula1>
    </dataValidation>
    <dataValidation type="list" allowBlank="1" showInputMessage="1" showErrorMessage="1" sqref="G16:G17 G35 G25" xr:uid="{1589385D-2F40-4789-87E8-BA0FC1CE7E79}">
      <formula1>"〇"</formula1>
    </dataValidation>
  </dataValidations>
  <hyperlinks>
    <hyperlink ref="D24:E24" r:id="rId1" display="https://shougai.rakuraku.or.jp/search-library/lower-3-3.html?topid=15&amp;id=70" xr:uid="{A00A90BC-8D32-41C0-BB63-BB74EF0ECF2A}"/>
  </hyperlinks>
  <printOptions horizontalCentered="1" verticalCentered="1"/>
  <pageMargins left="0" right="0.19685039370078741" top="0.39370078740157483" bottom="0.39370078740157483" header="0.51181102362204722" footer="0.51181102362204722"/>
  <pageSetup paperSize="9" scale="59" orientation="portrait" blackAndWhite="1" r:id="rId2"/>
  <headerFooter alignWithMargins="0"/>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A09F5-94D5-45DC-B7C0-066386BD350C}">
  <sheetPr codeName="Sheet4"/>
  <dimension ref="A1:BP150"/>
  <sheetViews>
    <sheetView showGridLines="0" view="pageBreakPreview" zoomScaleNormal="100" zoomScaleSheetLayoutView="100" workbookViewId="0"/>
  </sheetViews>
  <sheetFormatPr defaultColWidth="9" defaultRowHeight="13.5"/>
  <cols>
    <col min="1" max="1" width="3.375" style="187" customWidth="1"/>
    <col min="2" max="6" width="3.75" style="187" customWidth="1"/>
    <col min="7" max="7" width="15.75" style="187" customWidth="1"/>
    <col min="8" max="12" width="3.375" style="187" customWidth="1"/>
    <col min="13" max="14" width="4.375" style="187" customWidth="1"/>
    <col min="15" max="16" width="5.875" style="187" customWidth="1"/>
    <col min="17" max="44" width="3.375" style="187" customWidth="1"/>
    <col min="45" max="45" width="7.125" style="187" customWidth="1"/>
    <col min="46" max="46" width="7.625" style="187" customWidth="1"/>
    <col min="47" max="55" width="3.375" style="187" customWidth="1"/>
    <col min="56" max="16384" width="9" style="187"/>
  </cols>
  <sheetData>
    <row r="1" spans="1:68" ht="14.25">
      <c r="A1" s="4"/>
      <c r="B1" s="186"/>
      <c r="C1" s="186"/>
      <c r="D1" s="186"/>
      <c r="E1" s="186"/>
      <c r="F1" s="4"/>
      <c r="G1" s="4"/>
      <c r="H1" s="4"/>
      <c r="I1" s="4"/>
      <c r="J1" s="4"/>
      <c r="K1" s="4"/>
      <c r="L1" s="4"/>
      <c r="M1" s="4"/>
      <c r="N1" s="4"/>
      <c r="O1" s="4"/>
      <c r="P1" s="4"/>
      <c r="Q1" s="4"/>
      <c r="R1" s="4"/>
      <c r="S1" s="4"/>
      <c r="T1" s="4"/>
      <c r="U1" s="4"/>
      <c r="V1" s="4"/>
      <c r="W1" s="4"/>
      <c r="X1" s="4"/>
      <c r="Y1" s="4"/>
      <c r="Z1" s="4"/>
      <c r="AA1" s="4"/>
      <c r="AB1" s="4"/>
      <c r="AC1" s="801" t="s">
        <v>104</v>
      </c>
      <c r="AD1" s="801"/>
      <c r="AE1" s="801"/>
      <c r="AF1" s="801"/>
      <c r="AG1" s="801"/>
      <c r="AH1" s="801"/>
      <c r="AI1" s="801"/>
      <c r="AJ1" s="801"/>
      <c r="AK1" s="801"/>
      <c r="AL1" s="801"/>
      <c r="AM1" s="801"/>
      <c r="AN1" s="801"/>
      <c r="AO1" s="801"/>
      <c r="AP1" s="801"/>
      <c r="AQ1" s="801"/>
      <c r="AR1" s="801"/>
      <c r="AS1" s="801"/>
      <c r="AT1" s="801"/>
      <c r="AU1" s="4"/>
      <c r="AV1" s="4"/>
      <c r="AW1" s="4"/>
      <c r="AX1" s="4"/>
      <c r="AY1" s="4"/>
      <c r="AZ1" s="4"/>
      <c r="BA1" s="4"/>
      <c r="BB1" s="4"/>
      <c r="BC1" s="4"/>
      <c r="BD1" s="4"/>
      <c r="BE1" s="4"/>
      <c r="BF1" s="4"/>
      <c r="BG1" s="4"/>
      <c r="BH1" s="4"/>
      <c r="BI1" s="4"/>
      <c r="BJ1" s="4"/>
      <c r="BK1" s="4"/>
      <c r="BL1" s="4"/>
      <c r="BM1" s="4"/>
      <c r="BN1" s="4"/>
      <c r="BO1" s="4"/>
      <c r="BP1" s="4"/>
    </row>
    <row r="2" spans="1:68" ht="21" customHeight="1">
      <c r="A2" s="4"/>
      <c r="B2" s="802" t="s">
        <v>105</v>
      </c>
      <c r="C2" s="802"/>
      <c r="D2" s="802"/>
      <c r="E2" s="802"/>
      <c r="F2" s="802"/>
      <c r="G2" s="802"/>
      <c r="H2" s="802"/>
      <c r="I2" s="802"/>
      <c r="J2" s="802"/>
      <c r="K2" s="802"/>
      <c r="L2" s="802"/>
      <c r="M2" s="802"/>
      <c r="N2" s="802"/>
      <c r="O2" s="802"/>
      <c r="P2" s="802"/>
      <c r="Q2" s="802"/>
      <c r="R2" s="802"/>
      <c r="S2" s="802"/>
      <c r="T2" s="802"/>
      <c r="U2" s="802"/>
      <c r="V2" s="802"/>
      <c r="W2" s="802"/>
      <c r="X2" s="802"/>
      <c r="Y2" s="802"/>
      <c r="Z2" s="802"/>
      <c r="AA2" s="802"/>
      <c r="AB2" s="802"/>
      <c r="AC2" s="802"/>
      <c r="AD2" s="802"/>
      <c r="AE2" s="802"/>
      <c r="AF2" s="802"/>
      <c r="AG2" s="802"/>
      <c r="AH2" s="802"/>
      <c r="AI2" s="802"/>
      <c r="AJ2" s="802"/>
      <c r="AK2" s="802"/>
      <c r="AL2" s="802"/>
      <c r="AM2" s="802"/>
      <c r="AN2" s="802"/>
      <c r="AO2" s="802"/>
      <c r="AP2" s="802"/>
      <c r="AQ2" s="802"/>
      <c r="AR2" s="802"/>
      <c r="AS2" s="802"/>
      <c r="AT2" s="802"/>
      <c r="AU2" s="802"/>
      <c r="AV2" s="802"/>
      <c r="AW2" s="188"/>
      <c r="AX2" s="189"/>
      <c r="AY2" s="189"/>
      <c r="AZ2" s="189"/>
      <c r="BA2" s="189"/>
      <c r="BB2" s="4"/>
      <c r="BC2" s="4"/>
      <c r="BD2" s="4"/>
      <c r="BE2" s="4"/>
      <c r="BF2" s="4"/>
      <c r="BG2" s="4"/>
      <c r="BH2" s="4"/>
      <c r="BI2" s="4"/>
      <c r="BJ2" s="4"/>
      <c r="BK2" s="4"/>
      <c r="BL2" s="4"/>
      <c r="BM2" s="4"/>
      <c r="BN2" s="4"/>
      <c r="BO2" s="4"/>
      <c r="BP2" s="4"/>
    </row>
    <row r="3" spans="1:68" ht="18.75" customHeight="1" thickBot="1">
      <c r="A3" s="4"/>
      <c r="B3" s="4"/>
      <c r="C3" s="4"/>
      <c r="D3" s="4"/>
      <c r="E3" s="4"/>
      <c r="F3" s="4"/>
      <c r="G3" s="4"/>
      <c r="H3" s="803" t="s">
        <v>106</v>
      </c>
      <c r="I3" s="803"/>
      <c r="J3" s="803"/>
      <c r="K3" s="803"/>
      <c r="L3" s="803"/>
      <c r="M3" s="803"/>
      <c r="N3" s="803"/>
      <c r="O3" s="803"/>
      <c r="P3" s="803"/>
      <c r="Q3" s="803"/>
      <c r="R3" s="803"/>
      <c r="S3" s="803"/>
      <c r="T3" s="803"/>
      <c r="U3" s="803"/>
      <c r="V3" s="803"/>
      <c r="W3" s="803"/>
      <c r="X3" s="803"/>
      <c r="Y3" s="803"/>
      <c r="Z3" s="803"/>
      <c r="AA3" s="803"/>
      <c r="AB3" s="803"/>
      <c r="AC3" s="803"/>
      <c r="AD3" s="803"/>
      <c r="AE3" s="803"/>
      <c r="AF3" s="803"/>
      <c r="AG3" s="803"/>
      <c r="AH3" s="803"/>
      <c r="AI3" s="803"/>
      <c r="AJ3" s="803"/>
      <c r="AK3" s="803"/>
      <c r="AL3" s="803"/>
      <c r="AM3" s="803"/>
      <c r="AN3" s="803"/>
      <c r="AO3" s="803"/>
      <c r="AP3" s="4"/>
      <c r="AQ3" s="4"/>
      <c r="AR3" s="4"/>
      <c r="AS3" s="4"/>
      <c r="AT3" s="4"/>
      <c r="AU3" s="4"/>
      <c r="AV3" s="4"/>
      <c r="AW3" s="4"/>
      <c r="AX3" s="4"/>
      <c r="AY3" s="4"/>
      <c r="AZ3" s="4"/>
      <c r="BA3" s="4"/>
      <c r="BB3" s="4"/>
      <c r="BC3" s="4"/>
      <c r="BE3" s="4"/>
      <c r="BF3" s="4"/>
      <c r="BG3" s="4"/>
      <c r="BH3" s="4"/>
      <c r="BI3" s="4"/>
      <c r="BJ3" s="4"/>
      <c r="BK3" s="4"/>
      <c r="BL3" s="4"/>
      <c r="BM3" s="4"/>
      <c r="BN3" s="4"/>
      <c r="BO3" s="4"/>
      <c r="BP3" s="4"/>
    </row>
    <row r="4" spans="1:68" ht="17.25">
      <c r="A4" s="188"/>
      <c r="B4" s="804" t="s">
        <v>107</v>
      </c>
      <c r="C4" s="805"/>
      <c r="D4" s="805"/>
      <c r="E4" s="805"/>
      <c r="F4" s="805"/>
      <c r="G4" s="805"/>
      <c r="H4" s="805"/>
      <c r="I4" s="805"/>
      <c r="J4" s="805"/>
      <c r="K4" s="805"/>
      <c r="L4" s="806"/>
      <c r="M4" s="807" t="str">
        <f>様式第1号!$AO$31</f>
        <v>様式第1号で事業所名を入力してください</v>
      </c>
      <c r="N4" s="808"/>
      <c r="O4" s="808"/>
      <c r="P4" s="808"/>
      <c r="Q4" s="808"/>
      <c r="R4" s="808"/>
      <c r="S4" s="808"/>
      <c r="T4" s="808"/>
      <c r="U4" s="809"/>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88"/>
      <c r="AY4" s="188"/>
      <c r="AZ4" s="188"/>
      <c r="BA4" s="188"/>
      <c r="BB4" s="188"/>
      <c r="BC4" s="188"/>
      <c r="BE4" s="188"/>
      <c r="BF4" s="188"/>
      <c r="BG4" s="188"/>
      <c r="BH4" s="188"/>
      <c r="BI4" s="188"/>
      <c r="BJ4" s="188"/>
      <c r="BK4" s="188"/>
      <c r="BL4" s="188"/>
      <c r="BM4" s="188"/>
      <c r="BN4" s="188"/>
      <c r="BO4" s="188"/>
      <c r="BP4" s="188"/>
    </row>
    <row r="5" spans="1:68" ht="17.25">
      <c r="A5" s="188"/>
      <c r="B5" s="795" t="s">
        <v>108</v>
      </c>
      <c r="C5" s="796"/>
      <c r="D5" s="796"/>
      <c r="E5" s="796"/>
      <c r="F5" s="796"/>
      <c r="G5" s="796"/>
      <c r="H5" s="796"/>
      <c r="I5" s="796"/>
      <c r="J5" s="796"/>
      <c r="K5" s="796"/>
      <c r="L5" s="797"/>
      <c r="M5" s="798" t="str">
        <f>IF(OR(LEFT(様式第1号!$AO$30,2)="様式",LEFT(様式第1号!$AO$30,2)="児童"),LEFT(様式第1号!$AO$30,24),"－")</f>
        <v>様式第1号でサービス種類を選択してください</v>
      </c>
      <c r="N5" s="799"/>
      <c r="O5" s="799"/>
      <c r="P5" s="799"/>
      <c r="Q5" s="799"/>
      <c r="R5" s="799"/>
      <c r="S5" s="799"/>
      <c r="T5" s="799"/>
      <c r="U5" s="800"/>
      <c r="V5" s="191" t="s">
        <v>109</v>
      </c>
      <c r="W5" s="190"/>
      <c r="X5" s="190"/>
      <c r="Y5" s="190"/>
      <c r="Z5" s="190"/>
      <c r="AA5" s="190"/>
      <c r="AB5" s="190"/>
      <c r="AC5" s="188"/>
      <c r="AD5" s="190"/>
      <c r="AE5" s="192"/>
      <c r="AF5" s="192"/>
      <c r="AG5" s="192"/>
      <c r="AH5" s="192"/>
      <c r="AI5" s="192"/>
      <c r="AJ5" s="190"/>
      <c r="AK5" s="190"/>
      <c r="AL5" s="192"/>
      <c r="AM5" s="192"/>
      <c r="AN5" s="192"/>
      <c r="AO5" s="192"/>
      <c r="AP5" s="192"/>
      <c r="AQ5" s="190"/>
      <c r="AR5" s="190"/>
      <c r="AS5" s="190"/>
      <c r="AT5" s="190"/>
      <c r="AU5" s="190"/>
      <c r="AV5" s="190"/>
      <c r="AW5" s="190"/>
      <c r="AX5" s="188"/>
      <c r="AY5" s="188"/>
      <c r="AZ5" s="188"/>
      <c r="BA5" s="188"/>
      <c r="BB5" s="188"/>
      <c r="BC5" s="188"/>
      <c r="BD5" s="188"/>
      <c r="BE5" s="188"/>
      <c r="BF5" s="188"/>
      <c r="BG5" s="188"/>
      <c r="BH5" s="188"/>
      <c r="BI5" s="188"/>
      <c r="BJ5" s="188"/>
      <c r="BK5" s="188"/>
      <c r="BL5" s="188"/>
      <c r="BM5" s="188"/>
      <c r="BN5" s="188"/>
      <c r="BO5" s="188"/>
      <c r="BP5" s="188"/>
    </row>
    <row r="6" spans="1:68" ht="18" thickBot="1">
      <c r="A6" s="188"/>
      <c r="B6" s="812" t="s">
        <v>110</v>
      </c>
      <c r="C6" s="813"/>
      <c r="D6" s="813"/>
      <c r="E6" s="813"/>
      <c r="F6" s="813"/>
      <c r="G6" s="813"/>
      <c r="H6" s="814" t="s">
        <v>111</v>
      </c>
      <c r="I6" s="813"/>
      <c r="J6" s="813"/>
      <c r="K6" s="813"/>
      <c r="L6" s="815"/>
      <c r="M6" s="816">
        <v>61</v>
      </c>
      <c r="N6" s="817"/>
      <c r="O6" s="817"/>
      <c r="P6" s="817"/>
      <c r="Q6" s="818"/>
      <c r="R6" s="819"/>
      <c r="S6" s="819"/>
      <c r="T6" s="819"/>
      <c r="U6" s="82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88"/>
      <c r="AY6" s="188"/>
      <c r="AZ6" s="188"/>
      <c r="BA6" s="188"/>
      <c r="BB6" s="188"/>
      <c r="BC6" s="188"/>
      <c r="BD6" s="188"/>
      <c r="BE6" s="188"/>
      <c r="BF6" s="188"/>
      <c r="BG6" s="188"/>
      <c r="BH6" s="188"/>
      <c r="BI6" s="188"/>
      <c r="BJ6" s="188"/>
      <c r="BK6" s="188"/>
      <c r="BL6" s="188"/>
      <c r="BM6" s="188"/>
      <c r="BN6" s="188"/>
      <c r="BO6" s="188"/>
      <c r="BP6" s="188"/>
    </row>
    <row r="7" spans="1:68" ht="6" customHeight="1" thickBot="1">
      <c r="A7" s="188"/>
      <c r="B7" s="193"/>
      <c r="C7" s="193"/>
      <c r="D7" s="193"/>
      <c r="E7" s="193"/>
      <c r="F7" s="193"/>
      <c r="G7" s="193"/>
      <c r="H7" s="194"/>
      <c r="I7" s="194"/>
      <c r="J7" s="194"/>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88"/>
      <c r="AY7" s="188"/>
      <c r="AZ7" s="188"/>
      <c r="BA7" s="188"/>
      <c r="BB7" s="188"/>
      <c r="BC7" s="188"/>
      <c r="BD7" s="188"/>
      <c r="BE7" s="188"/>
      <c r="BF7" s="188"/>
      <c r="BG7" s="188"/>
      <c r="BH7" s="188"/>
      <c r="BI7" s="188"/>
      <c r="BJ7" s="188"/>
      <c r="BK7" s="188"/>
      <c r="BL7" s="188"/>
      <c r="BM7" s="188"/>
      <c r="BN7" s="188"/>
      <c r="BO7" s="188"/>
      <c r="BP7" s="188"/>
    </row>
    <row r="8" spans="1:68" ht="14.25" customHeight="1">
      <c r="A8" s="4"/>
      <c r="B8" s="821" t="s">
        <v>112</v>
      </c>
      <c r="C8" s="822"/>
      <c r="D8" s="822"/>
      <c r="E8" s="822"/>
      <c r="F8" s="822"/>
      <c r="G8" s="822"/>
      <c r="H8" s="827" t="s">
        <v>113</v>
      </c>
      <c r="I8" s="827"/>
      <c r="J8" s="827"/>
      <c r="K8" s="827"/>
      <c r="L8" s="827"/>
      <c r="M8" s="830" t="s">
        <v>68</v>
      </c>
      <c r="N8" s="831"/>
      <c r="O8" s="195"/>
      <c r="P8" s="196"/>
      <c r="Q8" s="836" t="s">
        <v>114</v>
      </c>
      <c r="R8" s="837"/>
      <c r="S8" s="837"/>
      <c r="T8" s="837"/>
      <c r="U8" s="837"/>
      <c r="V8" s="837"/>
      <c r="W8" s="838"/>
      <c r="X8" s="836" t="s">
        <v>115</v>
      </c>
      <c r="Y8" s="837"/>
      <c r="Z8" s="837"/>
      <c r="AA8" s="837"/>
      <c r="AB8" s="837"/>
      <c r="AC8" s="837"/>
      <c r="AD8" s="843"/>
      <c r="AE8" s="844" t="s">
        <v>116</v>
      </c>
      <c r="AF8" s="837"/>
      <c r="AG8" s="837"/>
      <c r="AH8" s="837"/>
      <c r="AI8" s="837"/>
      <c r="AJ8" s="837"/>
      <c r="AK8" s="838"/>
      <c r="AL8" s="836" t="s">
        <v>117</v>
      </c>
      <c r="AM8" s="837"/>
      <c r="AN8" s="837"/>
      <c r="AO8" s="837"/>
      <c r="AP8" s="837"/>
      <c r="AQ8" s="837"/>
      <c r="AR8" s="843"/>
      <c r="AS8" s="4"/>
      <c r="AT8" s="4"/>
      <c r="AU8" s="4"/>
      <c r="AV8" s="4"/>
      <c r="AW8" s="4"/>
      <c r="AX8" s="4"/>
      <c r="AY8" s="4"/>
      <c r="AZ8" s="4"/>
      <c r="BA8" s="4"/>
      <c r="BB8" s="4"/>
      <c r="BC8" s="4"/>
      <c r="BD8" s="4"/>
      <c r="BE8" s="4"/>
      <c r="BF8" s="4"/>
      <c r="BG8" s="4"/>
      <c r="BH8" s="4"/>
      <c r="BI8" s="4"/>
      <c r="BJ8" s="4"/>
      <c r="BK8" s="4"/>
      <c r="BL8" s="4"/>
      <c r="BM8" s="4"/>
      <c r="BN8" s="4"/>
      <c r="BO8" s="4"/>
      <c r="BP8" s="4"/>
    </row>
    <row r="9" spans="1:68" ht="14.25">
      <c r="A9" s="4"/>
      <c r="B9" s="823"/>
      <c r="C9" s="824"/>
      <c r="D9" s="824"/>
      <c r="E9" s="824"/>
      <c r="F9" s="824"/>
      <c r="G9" s="824"/>
      <c r="H9" s="828"/>
      <c r="I9" s="828"/>
      <c r="J9" s="828"/>
      <c r="K9" s="828"/>
      <c r="L9" s="828"/>
      <c r="M9" s="832"/>
      <c r="N9" s="833"/>
      <c r="O9" s="845" t="s">
        <v>118</v>
      </c>
      <c r="P9" s="845"/>
      <c r="Q9" s="197" t="s">
        <v>119</v>
      </c>
      <c r="R9" s="198" t="s">
        <v>120</v>
      </c>
      <c r="S9" s="198" t="s">
        <v>121</v>
      </c>
      <c r="T9" s="198" t="s">
        <v>122</v>
      </c>
      <c r="U9" s="198" t="s">
        <v>123</v>
      </c>
      <c r="V9" s="198" t="s">
        <v>124</v>
      </c>
      <c r="W9" s="199" t="s">
        <v>47</v>
      </c>
      <c r="X9" s="197" t="s">
        <v>119</v>
      </c>
      <c r="Y9" s="198" t="s">
        <v>120</v>
      </c>
      <c r="Z9" s="198" t="s">
        <v>121</v>
      </c>
      <c r="AA9" s="198" t="s">
        <v>122</v>
      </c>
      <c r="AB9" s="198" t="s">
        <v>123</v>
      </c>
      <c r="AC9" s="198" t="s">
        <v>124</v>
      </c>
      <c r="AD9" s="199" t="s">
        <v>47</v>
      </c>
      <c r="AE9" s="197" t="s">
        <v>119</v>
      </c>
      <c r="AF9" s="198" t="s">
        <v>120</v>
      </c>
      <c r="AG9" s="198" t="s">
        <v>121</v>
      </c>
      <c r="AH9" s="198" t="s">
        <v>122</v>
      </c>
      <c r="AI9" s="198" t="s">
        <v>123</v>
      </c>
      <c r="AJ9" s="198" t="s">
        <v>124</v>
      </c>
      <c r="AK9" s="199" t="s">
        <v>47</v>
      </c>
      <c r="AL9" s="197" t="s">
        <v>119</v>
      </c>
      <c r="AM9" s="198" t="s">
        <v>120</v>
      </c>
      <c r="AN9" s="198" t="s">
        <v>121</v>
      </c>
      <c r="AO9" s="198" t="s">
        <v>122</v>
      </c>
      <c r="AP9" s="198" t="s">
        <v>123</v>
      </c>
      <c r="AQ9" s="198" t="s">
        <v>124</v>
      </c>
      <c r="AR9" s="200" t="s">
        <v>47</v>
      </c>
      <c r="AS9" s="4"/>
      <c r="AT9" s="4"/>
      <c r="AU9" s="4"/>
      <c r="AV9" s="4"/>
      <c r="AW9" s="4"/>
      <c r="AX9" s="4"/>
      <c r="AY9" s="4"/>
      <c r="AZ9" s="4"/>
      <c r="BA9" s="4"/>
      <c r="BB9" s="4"/>
      <c r="BC9" s="4"/>
      <c r="BD9" s="4"/>
      <c r="BE9" s="4"/>
      <c r="BF9" s="4"/>
      <c r="BG9" s="4"/>
      <c r="BH9" s="4"/>
      <c r="BI9" s="4"/>
      <c r="BJ9" s="4"/>
      <c r="BK9" s="4"/>
      <c r="BL9" s="4"/>
      <c r="BM9" s="4"/>
      <c r="BN9" s="4"/>
      <c r="BO9" s="4"/>
      <c r="BP9" s="4"/>
    </row>
    <row r="10" spans="1:68" ht="14.25">
      <c r="A10" s="4"/>
      <c r="B10" s="823"/>
      <c r="C10" s="824"/>
      <c r="D10" s="824"/>
      <c r="E10" s="824"/>
      <c r="F10" s="824"/>
      <c r="G10" s="824"/>
      <c r="H10" s="828"/>
      <c r="I10" s="828"/>
      <c r="J10" s="828"/>
      <c r="K10" s="828"/>
      <c r="L10" s="828"/>
      <c r="M10" s="832"/>
      <c r="N10" s="833"/>
      <c r="O10" s="845" t="s">
        <v>125</v>
      </c>
      <c r="P10" s="811"/>
      <c r="Q10" s="5"/>
      <c r="R10" s="491"/>
      <c r="S10" s="491"/>
      <c r="T10" s="491"/>
      <c r="U10" s="491"/>
      <c r="V10" s="491"/>
      <c r="W10" s="496"/>
      <c r="X10" s="5"/>
      <c r="Y10" s="491"/>
      <c r="Z10" s="491"/>
      <c r="AA10" s="491"/>
      <c r="AB10" s="491"/>
      <c r="AC10" s="491"/>
      <c r="AD10" s="496"/>
      <c r="AE10" s="5"/>
      <c r="AF10" s="491"/>
      <c r="AG10" s="491"/>
      <c r="AH10" s="491"/>
      <c r="AI10" s="491"/>
      <c r="AJ10" s="491"/>
      <c r="AK10" s="496"/>
      <c r="AL10" s="5"/>
      <c r="AM10" s="491"/>
      <c r="AN10" s="491"/>
      <c r="AO10" s="491"/>
      <c r="AP10" s="491"/>
      <c r="AQ10" s="491"/>
      <c r="AR10" s="6"/>
      <c r="AS10" s="4"/>
      <c r="AT10" s="4"/>
      <c r="AU10" s="4"/>
      <c r="AV10" s="4"/>
      <c r="AW10" s="4"/>
      <c r="AX10" s="4"/>
      <c r="AY10" s="4"/>
      <c r="AZ10" s="4"/>
      <c r="BA10" s="4"/>
      <c r="BB10" s="201"/>
      <c r="BC10" s="202"/>
      <c r="BD10" s="4"/>
      <c r="BE10" s="4"/>
      <c r="BF10" s="4"/>
      <c r="BG10" s="4"/>
      <c r="BH10" s="4"/>
      <c r="BI10" s="4"/>
      <c r="BJ10" s="4"/>
      <c r="BK10" s="4"/>
      <c r="BL10" s="4"/>
      <c r="BM10" s="4"/>
      <c r="BN10" s="4"/>
      <c r="BO10" s="4"/>
      <c r="BP10" s="4"/>
    </row>
    <row r="11" spans="1:68" ht="14.25">
      <c r="A11" s="4"/>
      <c r="B11" s="823"/>
      <c r="C11" s="824"/>
      <c r="D11" s="824"/>
      <c r="E11" s="824"/>
      <c r="F11" s="824"/>
      <c r="G11" s="824"/>
      <c r="H11" s="828"/>
      <c r="I11" s="828"/>
      <c r="J11" s="828"/>
      <c r="K11" s="828"/>
      <c r="L11" s="828"/>
      <c r="M11" s="832"/>
      <c r="N11" s="833"/>
      <c r="O11" s="810" t="s">
        <v>126</v>
      </c>
      <c r="P11" s="811"/>
      <c r="Q11" s="7"/>
      <c r="R11" s="492"/>
      <c r="S11" s="492"/>
      <c r="T11" s="492"/>
      <c r="U11" s="492"/>
      <c r="V11" s="492"/>
      <c r="W11" s="493"/>
      <c r="X11" s="224">
        <f>Q11</f>
        <v>0</v>
      </c>
      <c r="Y11" s="225">
        <f t="shared" ref="X11:AD13" si="0">R11</f>
        <v>0</v>
      </c>
      <c r="Z11" s="225">
        <f t="shared" si="0"/>
        <v>0</v>
      </c>
      <c r="AA11" s="225">
        <f t="shared" si="0"/>
        <v>0</v>
      </c>
      <c r="AB11" s="225">
        <f>U11</f>
        <v>0</v>
      </c>
      <c r="AC11" s="225">
        <f t="shared" si="0"/>
        <v>0</v>
      </c>
      <c r="AD11" s="225">
        <f t="shared" si="0"/>
        <v>0</v>
      </c>
      <c r="AE11" s="226">
        <f>Q11</f>
        <v>0</v>
      </c>
      <c r="AF11" s="225">
        <f t="shared" ref="AF11:AK13" si="1">R11</f>
        <v>0</v>
      </c>
      <c r="AG11" s="225">
        <f t="shared" si="1"/>
        <v>0</v>
      </c>
      <c r="AH11" s="225">
        <f t="shared" si="1"/>
        <v>0</v>
      </c>
      <c r="AI11" s="225">
        <f t="shared" si="1"/>
        <v>0</v>
      </c>
      <c r="AJ11" s="225">
        <f t="shared" si="1"/>
        <v>0</v>
      </c>
      <c r="AK11" s="227">
        <f t="shared" si="1"/>
        <v>0</v>
      </c>
      <c r="AL11" s="226">
        <f>Q11</f>
        <v>0</v>
      </c>
      <c r="AM11" s="225">
        <f t="shared" ref="AM11:AR13" si="2">R11</f>
        <v>0</v>
      </c>
      <c r="AN11" s="225">
        <f t="shared" si="2"/>
        <v>0</v>
      </c>
      <c r="AO11" s="225">
        <f t="shared" si="2"/>
        <v>0</v>
      </c>
      <c r="AP11" s="225">
        <f t="shared" si="2"/>
        <v>0</v>
      </c>
      <c r="AQ11" s="225">
        <f t="shared" si="2"/>
        <v>0</v>
      </c>
      <c r="AR11" s="228">
        <f t="shared" si="2"/>
        <v>0</v>
      </c>
      <c r="AS11" s="4"/>
      <c r="AT11" s="4"/>
      <c r="AU11" s="4"/>
      <c r="AV11" s="4"/>
      <c r="AW11" s="4"/>
      <c r="AX11" s="4"/>
      <c r="AY11" s="4"/>
      <c r="AZ11" s="4"/>
      <c r="BA11" s="4"/>
      <c r="BB11" s="201"/>
      <c r="BC11" s="202"/>
      <c r="BD11" s="4"/>
      <c r="BE11" s="4"/>
      <c r="BF11" s="4"/>
      <c r="BG11" s="4"/>
      <c r="BH11" s="4"/>
      <c r="BI11" s="4"/>
      <c r="BJ11" s="4"/>
      <c r="BK11" s="4"/>
      <c r="BL11" s="4"/>
      <c r="BM11" s="4"/>
      <c r="BN11" s="4"/>
      <c r="BO11" s="4"/>
      <c r="BP11" s="4"/>
    </row>
    <row r="12" spans="1:68" ht="14.25">
      <c r="A12" s="4"/>
      <c r="B12" s="823"/>
      <c r="C12" s="824"/>
      <c r="D12" s="824"/>
      <c r="E12" s="824"/>
      <c r="F12" s="824"/>
      <c r="G12" s="824"/>
      <c r="H12" s="828"/>
      <c r="I12" s="828"/>
      <c r="J12" s="828"/>
      <c r="K12" s="828"/>
      <c r="L12" s="828"/>
      <c r="M12" s="832"/>
      <c r="N12" s="833"/>
      <c r="O12" s="839" t="s">
        <v>127</v>
      </c>
      <c r="P12" s="840"/>
      <c r="Q12" s="5"/>
      <c r="R12" s="491"/>
      <c r="S12" s="491"/>
      <c r="T12" s="491"/>
      <c r="U12" s="491"/>
      <c r="V12" s="491"/>
      <c r="W12" s="495"/>
      <c r="X12" s="229">
        <f>Q12</f>
        <v>0</v>
      </c>
      <c r="Y12" s="230">
        <f t="shared" si="0"/>
        <v>0</v>
      </c>
      <c r="Z12" s="230">
        <f t="shared" si="0"/>
        <v>0</v>
      </c>
      <c r="AA12" s="230">
        <f t="shared" si="0"/>
        <v>0</v>
      </c>
      <c r="AB12" s="230">
        <f t="shared" si="0"/>
        <v>0</v>
      </c>
      <c r="AC12" s="230">
        <f t="shared" si="0"/>
        <v>0</v>
      </c>
      <c r="AD12" s="231">
        <f t="shared" si="0"/>
        <v>0</v>
      </c>
      <c r="AE12" s="229">
        <f>Q12</f>
        <v>0</v>
      </c>
      <c r="AF12" s="230">
        <f t="shared" si="1"/>
        <v>0</v>
      </c>
      <c r="AG12" s="230">
        <f t="shared" si="1"/>
        <v>0</v>
      </c>
      <c r="AH12" s="230">
        <f t="shared" si="1"/>
        <v>0</v>
      </c>
      <c r="AI12" s="230">
        <f t="shared" si="1"/>
        <v>0</v>
      </c>
      <c r="AJ12" s="230">
        <f t="shared" si="1"/>
        <v>0</v>
      </c>
      <c r="AK12" s="232">
        <f t="shared" si="1"/>
        <v>0</v>
      </c>
      <c r="AL12" s="229">
        <f>Q12</f>
        <v>0</v>
      </c>
      <c r="AM12" s="230">
        <f t="shared" si="2"/>
        <v>0</v>
      </c>
      <c r="AN12" s="230">
        <f t="shared" si="2"/>
        <v>0</v>
      </c>
      <c r="AO12" s="230">
        <f t="shared" si="2"/>
        <v>0</v>
      </c>
      <c r="AP12" s="230">
        <f t="shared" si="2"/>
        <v>0</v>
      </c>
      <c r="AQ12" s="230">
        <f t="shared" si="2"/>
        <v>0</v>
      </c>
      <c r="AR12" s="233">
        <f t="shared" si="2"/>
        <v>0</v>
      </c>
      <c r="AS12" s="4"/>
      <c r="AT12" s="4"/>
      <c r="AU12" s="4"/>
      <c r="AV12" s="4"/>
      <c r="AW12" s="4"/>
      <c r="AX12" s="4"/>
      <c r="AY12" s="4"/>
      <c r="AZ12" s="4"/>
      <c r="BA12" s="4"/>
      <c r="BB12" s="201"/>
      <c r="BC12" s="202"/>
      <c r="BD12" s="4"/>
      <c r="BE12" s="4"/>
      <c r="BF12" s="4"/>
      <c r="BG12" s="4"/>
      <c r="BH12" s="4"/>
      <c r="BI12" s="4"/>
      <c r="BJ12" s="4"/>
      <c r="BK12" s="4"/>
      <c r="BL12" s="4"/>
      <c r="BM12" s="4"/>
      <c r="BN12" s="4"/>
      <c r="BO12" s="4"/>
      <c r="BP12" s="4"/>
    </row>
    <row r="13" spans="1:68" ht="15" thickBot="1">
      <c r="A13" s="4"/>
      <c r="B13" s="825"/>
      <c r="C13" s="826"/>
      <c r="D13" s="826"/>
      <c r="E13" s="826"/>
      <c r="F13" s="826"/>
      <c r="G13" s="826"/>
      <c r="H13" s="829"/>
      <c r="I13" s="829"/>
      <c r="J13" s="829"/>
      <c r="K13" s="829"/>
      <c r="L13" s="829"/>
      <c r="M13" s="834"/>
      <c r="N13" s="835"/>
      <c r="O13" s="841" t="s">
        <v>128</v>
      </c>
      <c r="P13" s="842"/>
      <c r="Q13" s="9"/>
      <c r="R13" s="10"/>
      <c r="S13" s="10"/>
      <c r="T13" s="10"/>
      <c r="U13" s="10"/>
      <c r="V13" s="10"/>
      <c r="W13" s="11"/>
      <c r="X13" s="234">
        <f t="shared" si="0"/>
        <v>0</v>
      </c>
      <c r="Y13" s="235">
        <f t="shared" si="0"/>
        <v>0</v>
      </c>
      <c r="Z13" s="235">
        <f>S13</f>
        <v>0</v>
      </c>
      <c r="AA13" s="235">
        <f>T13</f>
        <v>0</v>
      </c>
      <c r="AB13" s="235">
        <f>U13</f>
        <v>0</v>
      </c>
      <c r="AC13" s="235">
        <f>V13</f>
        <v>0</v>
      </c>
      <c r="AD13" s="236">
        <f>W13</f>
        <v>0</v>
      </c>
      <c r="AE13" s="234">
        <f>Q13</f>
        <v>0</v>
      </c>
      <c r="AF13" s="235">
        <f t="shared" si="1"/>
        <v>0</v>
      </c>
      <c r="AG13" s="235">
        <f t="shared" si="1"/>
        <v>0</v>
      </c>
      <c r="AH13" s="235">
        <f t="shared" si="1"/>
        <v>0</v>
      </c>
      <c r="AI13" s="235">
        <f t="shared" si="1"/>
        <v>0</v>
      </c>
      <c r="AJ13" s="235">
        <f t="shared" si="1"/>
        <v>0</v>
      </c>
      <c r="AK13" s="237">
        <f t="shared" si="1"/>
        <v>0</v>
      </c>
      <c r="AL13" s="234">
        <f>Q13</f>
        <v>0</v>
      </c>
      <c r="AM13" s="235">
        <f t="shared" si="2"/>
        <v>0</v>
      </c>
      <c r="AN13" s="235">
        <f t="shared" si="2"/>
        <v>0</v>
      </c>
      <c r="AO13" s="235">
        <f t="shared" si="2"/>
        <v>0</v>
      </c>
      <c r="AP13" s="235">
        <f t="shared" si="2"/>
        <v>0</v>
      </c>
      <c r="AQ13" s="235">
        <f t="shared" si="2"/>
        <v>0</v>
      </c>
      <c r="AR13" s="238">
        <f t="shared" si="2"/>
        <v>0</v>
      </c>
      <c r="AS13" s="4"/>
      <c r="AT13" s="4"/>
      <c r="AU13" s="4"/>
      <c r="AV13" s="4"/>
      <c r="AW13" s="4"/>
      <c r="AX13" s="4"/>
      <c r="AY13" s="4"/>
      <c r="AZ13" s="4"/>
      <c r="BA13" s="4"/>
      <c r="BB13" s="4"/>
      <c r="BC13" s="4"/>
      <c r="BD13" s="4"/>
      <c r="BE13" s="4"/>
      <c r="BF13" s="4"/>
      <c r="BG13" s="4"/>
      <c r="BH13" s="4"/>
      <c r="BI13" s="4"/>
      <c r="BJ13" s="4"/>
      <c r="BK13" s="4"/>
      <c r="BL13" s="4"/>
      <c r="BM13" s="4"/>
      <c r="BN13" s="4"/>
      <c r="BO13" s="4"/>
      <c r="BP13" s="4"/>
    </row>
    <row r="14" spans="1:68" ht="15" thickBot="1">
      <c r="A14" s="4"/>
      <c r="B14" s="846" t="s">
        <v>129</v>
      </c>
      <c r="C14" s="847"/>
      <c r="D14" s="847"/>
      <c r="E14" s="847"/>
      <c r="F14" s="847"/>
      <c r="G14" s="848"/>
      <c r="H14" s="849" t="s">
        <v>130</v>
      </c>
      <c r="I14" s="849"/>
      <c r="J14" s="849"/>
      <c r="K14" s="849"/>
      <c r="L14" s="849"/>
      <c r="M14" s="850"/>
      <c r="N14" s="851"/>
      <c r="O14" s="851"/>
      <c r="P14" s="852"/>
      <c r="Q14" s="12"/>
      <c r="R14" s="10"/>
      <c r="S14" s="10"/>
      <c r="T14" s="10"/>
      <c r="U14" s="10"/>
      <c r="V14" s="10"/>
      <c r="W14" s="11"/>
      <c r="X14" s="9"/>
      <c r="Y14" s="10"/>
      <c r="Z14" s="10"/>
      <c r="AA14" s="10"/>
      <c r="AB14" s="10"/>
      <c r="AC14" s="10"/>
      <c r="AD14" s="13"/>
      <c r="AE14" s="9"/>
      <c r="AF14" s="10"/>
      <c r="AG14" s="10"/>
      <c r="AH14" s="10"/>
      <c r="AI14" s="10"/>
      <c r="AJ14" s="10"/>
      <c r="AK14" s="13"/>
      <c r="AL14" s="9"/>
      <c r="AM14" s="10"/>
      <c r="AN14" s="10"/>
      <c r="AO14" s="10"/>
      <c r="AP14" s="10"/>
      <c r="AQ14" s="10"/>
      <c r="AR14" s="14"/>
      <c r="AS14" s="4"/>
      <c r="AT14" s="4"/>
      <c r="AU14" s="4"/>
      <c r="AV14" s="4"/>
      <c r="AW14" s="4"/>
      <c r="AX14" s="4"/>
      <c r="AY14" s="4"/>
      <c r="AZ14" s="4"/>
      <c r="BA14" s="4"/>
      <c r="BB14" s="4"/>
      <c r="BC14" s="4"/>
      <c r="BD14" s="4"/>
      <c r="BE14" s="4"/>
      <c r="BF14" s="4"/>
      <c r="BG14" s="4"/>
      <c r="BH14" s="4"/>
      <c r="BI14" s="4"/>
      <c r="BJ14" s="4"/>
      <c r="BK14" s="4"/>
      <c r="BL14" s="4"/>
      <c r="BM14" s="4"/>
      <c r="BN14" s="4"/>
      <c r="BO14" s="4"/>
      <c r="BP14" s="4"/>
    </row>
    <row r="15" spans="1:68" ht="15" thickBot="1">
      <c r="A15" s="505"/>
      <c r="B15" s="853" t="s">
        <v>131</v>
      </c>
      <c r="C15" s="854"/>
      <c r="D15" s="854"/>
      <c r="E15" s="854"/>
      <c r="F15" s="854"/>
      <c r="G15" s="855"/>
      <c r="H15" s="856" t="s">
        <v>130</v>
      </c>
      <c r="I15" s="856"/>
      <c r="J15" s="856"/>
      <c r="K15" s="856"/>
      <c r="L15" s="856"/>
      <c r="M15" s="857"/>
      <c r="N15" s="858"/>
      <c r="O15" s="858"/>
      <c r="P15" s="859"/>
      <c r="Q15" s="15"/>
      <c r="R15" s="489"/>
      <c r="S15" s="489"/>
      <c r="T15" s="489"/>
      <c r="U15" s="489"/>
      <c r="V15" s="489"/>
      <c r="W15" s="16"/>
      <c r="X15" s="17"/>
      <c r="Y15" s="18"/>
      <c r="Z15" s="18"/>
      <c r="AA15" s="18"/>
      <c r="AB15" s="18"/>
      <c r="AC15" s="18"/>
      <c r="AD15" s="19"/>
      <c r="AE15" s="17"/>
      <c r="AF15" s="18"/>
      <c r="AG15" s="18"/>
      <c r="AH15" s="18"/>
      <c r="AI15" s="18"/>
      <c r="AJ15" s="18"/>
      <c r="AK15" s="19"/>
      <c r="AL15" s="17"/>
      <c r="AM15" s="18"/>
      <c r="AN15" s="18"/>
      <c r="AO15" s="18"/>
      <c r="AP15" s="18"/>
      <c r="AQ15" s="18"/>
      <c r="AR15" s="19"/>
      <c r="AS15" s="4"/>
      <c r="AT15" s="4"/>
      <c r="AU15" s="4"/>
      <c r="AV15" s="4"/>
      <c r="AW15" s="4"/>
      <c r="AX15" s="4"/>
      <c r="AY15" s="4"/>
      <c r="AZ15" s="4"/>
      <c r="BA15" s="4"/>
      <c r="BB15" s="4"/>
      <c r="BC15" s="4"/>
      <c r="BD15" s="4"/>
      <c r="BE15" s="4"/>
      <c r="BF15" s="4"/>
      <c r="BG15" s="4"/>
      <c r="BH15" s="4"/>
      <c r="BI15" s="4"/>
      <c r="BJ15" s="4"/>
      <c r="BK15" s="4"/>
      <c r="BL15" s="4"/>
      <c r="BM15" s="4"/>
      <c r="BN15" s="4"/>
      <c r="BO15" s="4"/>
      <c r="BP15" s="4"/>
    </row>
    <row r="16" spans="1:68" ht="14.25">
      <c r="A16" s="505"/>
      <c r="B16" s="860" t="s">
        <v>132</v>
      </c>
      <c r="C16" s="861"/>
      <c r="D16" s="861"/>
      <c r="E16" s="861"/>
      <c r="F16" s="861"/>
      <c r="G16" s="861"/>
      <c r="H16" s="861"/>
      <c r="I16" s="861"/>
      <c r="J16" s="861"/>
      <c r="K16" s="861"/>
      <c r="L16" s="861"/>
      <c r="M16" s="861"/>
      <c r="N16" s="861"/>
      <c r="O16" s="861"/>
      <c r="P16" s="861"/>
      <c r="Q16" s="861"/>
      <c r="R16" s="861"/>
      <c r="S16" s="861"/>
      <c r="T16" s="861"/>
      <c r="U16" s="861"/>
      <c r="V16" s="861"/>
      <c r="W16" s="861"/>
      <c r="X16" s="861"/>
      <c r="Y16" s="861"/>
      <c r="Z16" s="861"/>
      <c r="AA16" s="861"/>
      <c r="AB16" s="861"/>
      <c r="AC16" s="861"/>
      <c r="AD16" s="861"/>
      <c r="AE16" s="861"/>
      <c r="AF16" s="861"/>
      <c r="AG16" s="861"/>
      <c r="AH16" s="861"/>
      <c r="AI16" s="861"/>
      <c r="AJ16" s="861"/>
      <c r="AK16" s="861"/>
      <c r="AL16" s="861"/>
      <c r="AM16" s="861"/>
      <c r="AN16" s="861"/>
      <c r="AO16" s="861"/>
      <c r="AP16" s="861"/>
      <c r="AQ16" s="861"/>
      <c r="AR16" s="862"/>
      <c r="AS16" s="4"/>
      <c r="AT16" s="4"/>
      <c r="AU16" s="4"/>
      <c r="AV16" s="4"/>
      <c r="AW16" s="4"/>
      <c r="AX16" s="4"/>
      <c r="AY16" s="4"/>
      <c r="AZ16" s="4"/>
      <c r="BA16" s="4"/>
      <c r="BB16" s="4"/>
      <c r="BC16" s="4"/>
      <c r="BD16" s="4"/>
      <c r="BE16" s="4"/>
      <c r="BF16" s="4"/>
      <c r="BG16" s="4"/>
      <c r="BH16" s="4"/>
      <c r="BI16" s="4"/>
      <c r="BJ16" s="4"/>
      <c r="BK16" s="4"/>
      <c r="BL16" s="4"/>
      <c r="BM16" s="4"/>
      <c r="BN16" s="4"/>
      <c r="BO16" s="4"/>
      <c r="BP16" s="4"/>
    </row>
    <row r="17" spans="1:68" ht="14.25">
      <c r="A17" s="505">
        <v>1</v>
      </c>
      <c r="B17" s="863"/>
      <c r="C17" s="864"/>
      <c r="D17" s="864"/>
      <c r="E17" s="864"/>
      <c r="F17" s="864"/>
      <c r="G17" s="864"/>
      <c r="H17" s="865"/>
      <c r="I17" s="865"/>
      <c r="J17" s="865"/>
      <c r="K17" s="865"/>
      <c r="L17" s="865"/>
      <c r="M17" s="866"/>
      <c r="N17" s="866"/>
      <c r="O17" s="866"/>
      <c r="P17" s="867"/>
      <c r="Q17" s="20"/>
      <c r="R17" s="490"/>
      <c r="S17" s="490"/>
      <c r="T17" s="490"/>
      <c r="U17" s="490"/>
      <c r="V17" s="490"/>
      <c r="W17" s="21"/>
      <c r="X17" s="22"/>
      <c r="Y17" s="490"/>
      <c r="Z17" s="490"/>
      <c r="AA17" s="490"/>
      <c r="AB17" s="490"/>
      <c r="AC17" s="490"/>
      <c r="AD17" s="21"/>
      <c r="AE17" s="22"/>
      <c r="AF17" s="490"/>
      <c r="AG17" s="490"/>
      <c r="AH17" s="490"/>
      <c r="AI17" s="490"/>
      <c r="AJ17" s="490"/>
      <c r="AK17" s="21"/>
      <c r="AL17" s="22"/>
      <c r="AM17" s="490"/>
      <c r="AN17" s="490"/>
      <c r="AO17" s="490"/>
      <c r="AP17" s="490"/>
      <c r="AQ17" s="490"/>
      <c r="AR17" s="21"/>
      <c r="AS17" s="4"/>
      <c r="AT17" s="4"/>
      <c r="AU17" s="4"/>
      <c r="AV17" s="4"/>
      <c r="AW17" s="4"/>
      <c r="AX17" s="4"/>
      <c r="AY17" s="4"/>
      <c r="AZ17" s="4"/>
      <c r="BA17" s="4"/>
      <c r="BB17" s="4"/>
      <c r="BC17" s="4"/>
      <c r="BD17" s="4"/>
      <c r="BE17" s="4"/>
      <c r="BF17" s="4"/>
      <c r="BG17" s="4"/>
      <c r="BH17" s="4"/>
      <c r="BI17" s="4"/>
      <c r="BJ17" s="4"/>
      <c r="BK17" s="4"/>
      <c r="BL17" s="4"/>
      <c r="BM17" s="4"/>
      <c r="BN17" s="4"/>
      <c r="BO17" s="4"/>
      <c r="BP17" s="4"/>
    </row>
    <row r="18" spans="1:68" ht="14.25">
      <c r="A18" s="505">
        <v>2</v>
      </c>
      <c r="B18" s="868"/>
      <c r="C18" s="869"/>
      <c r="D18" s="869"/>
      <c r="E18" s="869"/>
      <c r="F18" s="869"/>
      <c r="G18" s="869"/>
      <c r="H18" s="870"/>
      <c r="I18" s="870"/>
      <c r="J18" s="870"/>
      <c r="K18" s="870"/>
      <c r="L18" s="870"/>
      <c r="M18" s="871"/>
      <c r="N18" s="871"/>
      <c r="O18" s="871"/>
      <c r="P18" s="872"/>
      <c r="Q18" s="23"/>
      <c r="R18" s="491"/>
      <c r="S18" s="491"/>
      <c r="T18" s="491"/>
      <c r="U18" s="491"/>
      <c r="V18" s="491"/>
      <c r="W18" s="24"/>
      <c r="X18" s="23"/>
      <c r="Y18" s="491"/>
      <c r="Z18" s="491"/>
      <c r="AA18" s="491"/>
      <c r="AB18" s="491"/>
      <c r="AC18" s="491"/>
      <c r="AD18" s="24"/>
      <c r="AE18" s="23"/>
      <c r="AF18" s="491"/>
      <c r="AG18" s="491"/>
      <c r="AH18" s="491"/>
      <c r="AI18" s="491"/>
      <c r="AJ18" s="491"/>
      <c r="AK18" s="24"/>
      <c r="AL18" s="23"/>
      <c r="AM18" s="491"/>
      <c r="AN18" s="491"/>
      <c r="AO18" s="491"/>
      <c r="AP18" s="491"/>
      <c r="AQ18" s="491"/>
      <c r="AR18" s="24"/>
      <c r="AS18" s="4"/>
      <c r="AT18" s="4"/>
      <c r="AU18" s="4"/>
      <c r="AV18" s="4"/>
      <c r="AW18" s="4"/>
      <c r="AX18" s="4"/>
      <c r="AY18" s="4"/>
      <c r="AZ18" s="4"/>
      <c r="BA18" s="4"/>
      <c r="BB18" s="203"/>
      <c r="BC18" s="4"/>
      <c r="BD18" s="4"/>
      <c r="BE18" s="4"/>
      <c r="BF18" s="4"/>
      <c r="BG18" s="4"/>
      <c r="BH18" s="4"/>
      <c r="BI18" s="4"/>
      <c r="BJ18" s="4"/>
      <c r="BK18" s="4"/>
      <c r="BL18" s="4"/>
      <c r="BM18" s="4"/>
      <c r="BN18" s="4"/>
      <c r="BO18" s="4"/>
      <c r="BP18" s="4"/>
    </row>
    <row r="19" spans="1:68" ht="14.25">
      <c r="A19" s="505">
        <v>3</v>
      </c>
      <c r="B19" s="863"/>
      <c r="C19" s="864"/>
      <c r="D19" s="864"/>
      <c r="E19" s="864"/>
      <c r="F19" s="864"/>
      <c r="G19" s="864"/>
      <c r="H19" s="873"/>
      <c r="I19" s="873"/>
      <c r="J19" s="873"/>
      <c r="K19" s="873"/>
      <c r="L19" s="873"/>
      <c r="M19" s="874"/>
      <c r="N19" s="874"/>
      <c r="O19" s="874"/>
      <c r="P19" s="875"/>
      <c r="Q19" s="25"/>
      <c r="R19" s="492"/>
      <c r="S19" s="492"/>
      <c r="T19" s="492"/>
      <c r="U19" s="492"/>
      <c r="V19" s="492"/>
      <c r="W19" s="26"/>
      <c r="X19" s="8"/>
      <c r="Y19" s="492"/>
      <c r="Z19" s="492"/>
      <c r="AA19" s="492"/>
      <c r="AB19" s="492"/>
      <c r="AC19" s="492"/>
      <c r="AD19" s="26"/>
      <c r="AE19" s="8"/>
      <c r="AF19" s="492"/>
      <c r="AG19" s="492"/>
      <c r="AH19" s="492"/>
      <c r="AI19" s="492"/>
      <c r="AJ19" s="492"/>
      <c r="AK19" s="26"/>
      <c r="AL19" s="8"/>
      <c r="AM19" s="492"/>
      <c r="AN19" s="492"/>
      <c r="AO19" s="492"/>
      <c r="AP19" s="492"/>
      <c r="AQ19" s="492"/>
      <c r="AR19" s="26"/>
      <c r="AS19" s="4"/>
      <c r="AT19" s="4"/>
      <c r="AU19" s="4"/>
      <c r="AV19" s="4"/>
      <c r="AW19" s="4"/>
      <c r="AX19" s="4"/>
      <c r="AY19" s="4"/>
      <c r="AZ19" s="4"/>
      <c r="BA19" s="4"/>
      <c r="BB19" s="4"/>
      <c r="BC19" s="4"/>
      <c r="BD19" s="4"/>
      <c r="BE19" s="4"/>
      <c r="BF19" s="4"/>
      <c r="BG19" s="4"/>
      <c r="BH19" s="4"/>
      <c r="BI19" s="4"/>
      <c r="BJ19" s="4"/>
      <c r="BK19" s="4"/>
      <c r="BL19" s="4"/>
      <c r="BM19" s="4"/>
      <c r="BN19" s="4"/>
      <c r="BO19" s="4"/>
      <c r="BP19" s="4"/>
    </row>
    <row r="20" spans="1:68" ht="14.25">
      <c r="A20" s="505">
        <v>4</v>
      </c>
      <c r="B20" s="868"/>
      <c r="C20" s="869"/>
      <c r="D20" s="869"/>
      <c r="E20" s="869"/>
      <c r="F20" s="869"/>
      <c r="G20" s="869"/>
      <c r="H20" s="870"/>
      <c r="I20" s="870"/>
      <c r="J20" s="870"/>
      <c r="K20" s="870"/>
      <c r="L20" s="870"/>
      <c r="M20" s="871"/>
      <c r="N20" s="871"/>
      <c r="O20" s="871"/>
      <c r="P20" s="872"/>
      <c r="Q20" s="23"/>
      <c r="R20" s="491"/>
      <c r="S20" s="491"/>
      <c r="T20" s="491"/>
      <c r="U20" s="491"/>
      <c r="V20" s="491"/>
      <c r="W20" s="24"/>
      <c r="X20" s="23"/>
      <c r="Y20" s="491"/>
      <c r="Z20" s="491"/>
      <c r="AA20" s="491"/>
      <c r="AB20" s="491"/>
      <c r="AC20" s="491"/>
      <c r="AD20" s="24"/>
      <c r="AE20" s="23"/>
      <c r="AF20" s="491"/>
      <c r="AG20" s="491"/>
      <c r="AH20" s="491"/>
      <c r="AI20" s="491"/>
      <c r="AJ20" s="491"/>
      <c r="AK20" s="24"/>
      <c r="AL20" s="23"/>
      <c r="AM20" s="491"/>
      <c r="AN20" s="491"/>
      <c r="AO20" s="491"/>
      <c r="AP20" s="491"/>
      <c r="AQ20" s="491"/>
      <c r="AR20" s="24"/>
      <c r="AS20" s="4"/>
      <c r="AT20" s="4"/>
      <c r="AU20" s="4"/>
      <c r="AV20" s="4"/>
      <c r="AW20" s="4"/>
      <c r="AX20" s="4"/>
      <c r="AY20" s="4"/>
      <c r="AZ20" s="4"/>
      <c r="BA20" s="4"/>
      <c r="BB20" s="4"/>
      <c r="BC20" s="4"/>
      <c r="BD20" s="4"/>
      <c r="BE20" s="4"/>
      <c r="BF20" s="4"/>
      <c r="BG20" s="4"/>
      <c r="BH20" s="4"/>
      <c r="BI20" s="4"/>
      <c r="BJ20" s="4"/>
      <c r="BK20" s="4"/>
      <c r="BL20" s="4"/>
      <c r="BM20" s="4"/>
      <c r="BN20" s="4"/>
      <c r="BO20" s="4"/>
      <c r="BP20" s="4"/>
    </row>
    <row r="21" spans="1:68" ht="14.25">
      <c r="A21" s="505">
        <v>5</v>
      </c>
      <c r="B21" s="863"/>
      <c r="C21" s="864"/>
      <c r="D21" s="864"/>
      <c r="E21" s="864"/>
      <c r="F21" s="864"/>
      <c r="G21" s="864"/>
      <c r="H21" s="876"/>
      <c r="I21" s="877"/>
      <c r="J21" s="877"/>
      <c r="K21" s="877"/>
      <c r="L21" s="878"/>
      <c r="M21" s="875"/>
      <c r="N21" s="879"/>
      <c r="O21" s="879"/>
      <c r="P21" s="880"/>
      <c r="Q21" s="25"/>
      <c r="R21" s="492"/>
      <c r="S21" s="492"/>
      <c r="T21" s="492"/>
      <c r="U21" s="492"/>
      <c r="V21" s="492"/>
      <c r="W21" s="26"/>
      <c r="X21" s="8"/>
      <c r="Y21" s="492"/>
      <c r="Z21" s="492"/>
      <c r="AA21" s="492"/>
      <c r="AB21" s="492"/>
      <c r="AC21" s="492"/>
      <c r="AD21" s="26"/>
      <c r="AE21" s="8"/>
      <c r="AF21" s="492"/>
      <c r="AG21" s="492"/>
      <c r="AH21" s="492"/>
      <c r="AI21" s="492"/>
      <c r="AJ21" s="492"/>
      <c r="AK21" s="26"/>
      <c r="AL21" s="8"/>
      <c r="AM21" s="492"/>
      <c r="AN21" s="492"/>
      <c r="AO21" s="492"/>
      <c r="AP21" s="492"/>
      <c r="AQ21" s="492"/>
      <c r="AR21" s="26"/>
      <c r="AS21" s="4"/>
      <c r="AT21" s="4"/>
      <c r="AU21" s="4"/>
      <c r="AV21" s="4"/>
      <c r="AW21" s="4"/>
      <c r="AX21" s="4"/>
      <c r="AY21" s="4"/>
      <c r="AZ21" s="4"/>
      <c r="BA21" s="4"/>
      <c r="BB21" s="201"/>
      <c r="BC21" s="4"/>
      <c r="BD21" s="4"/>
      <c r="BE21" s="4"/>
      <c r="BF21" s="4"/>
      <c r="BG21" s="4"/>
      <c r="BH21" s="4"/>
      <c r="BI21" s="4"/>
      <c r="BJ21" s="4"/>
      <c r="BK21" s="4"/>
      <c r="BL21" s="4"/>
      <c r="BM21" s="4"/>
      <c r="BN21" s="4"/>
      <c r="BO21" s="4"/>
      <c r="BP21" s="4"/>
    </row>
    <row r="22" spans="1:68" ht="14.25">
      <c r="A22" s="505">
        <v>6</v>
      </c>
      <c r="B22" s="868"/>
      <c r="C22" s="869"/>
      <c r="D22" s="869"/>
      <c r="E22" s="869"/>
      <c r="F22" s="869"/>
      <c r="G22" s="869"/>
      <c r="H22" s="881"/>
      <c r="I22" s="882"/>
      <c r="J22" s="882"/>
      <c r="K22" s="882"/>
      <c r="L22" s="883"/>
      <c r="M22" s="872"/>
      <c r="N22" s="884"/>
      <c r="O22" s="884"/>
      <c r="P22" s="885"/>
      <c r="Q22" s="23"/>
      <c r="R22" s="491"/>
      <c r="S22" s="491"/>
      <c r="T22" s="491"/>
      <c r="U22" s="491"/>
      <c r="V22" s="491"/>
      <c r="W22" s="24"/>
      <c r="X22" s="23"/>
      <c r="Y22" s="491"/>
      <c r="Z22" s="491"/>
      <c r="AA22" s="491"/>
      <c r="AB22" s="491"/>
      <c r="AC22" s="491"/>
      <c r="AD22" s="24"/>
      <c r="AE22" s="23"/>
      <c r="AF22" s="491"/>
      <c r="AG22" s="491"/>
      <c r="AH22" s="491"/>
      <c r="AI22" s="491"/>
      <c r="AJ22" s="491"/>
      <c r="AK22" s="24"/>
      <c r="AL22" s="23"/>
      <c r="AM22" s="491"/>
      <c r="AN22" s="491"/>
      <c r="AO22" s="491"/>
      <c r="AP22" s="491"/>
      <c r="AQ22" s="491"/>
      <c r="AR22" s="24"/>
      <c r="AS22" s="4"/>
      <c r="AT22" s="4"/>
      <c r="AU22" s="4"/>
      <c r="AV22" s="4"/>
      <c r="AW22" s="4"/>
      <c r="AX22" s="4"/>
      <c r="AY22" s="4"/>
      <c r="AZ22" s="4"/>
      <c r="BA22" s="4"/>
      <c r="BB22" s="4"/>
      <c r="BC22" s="4"/>
      <c r="BD22" s="4"/>
      <c r="BE22" s="4"/>
      <c r="BF22" s="4"/>
      <c r="BG22" s="4"/>
      <c r="BH22" s="4"/>
      <c r="BI22" s="4"/>
      <c r="BJ22" s="4"/>
      <c r="BK22" s="4"/>
      <c r="BL22" s="4"/>
      <c r="BM22" s="4"/>
      <c r="BN22" s="4"/>
      <c r="BO22" s="4"/>
      <c r="BP22" s="4"/>
    </row>
    <row r="23" spans="1:68" ht="14.25">
      <c r="A23" s="505">
        <v>7</v>
      </c>
      <c r="B23" s="863"/>
      <c r="C23" s="864"/>
      <c r="D23" s="864"/>
      <c r="E23" s="864"/>
      <c r="F23" s="864"/>
      <c r="G23" s="864"/>
      <c r="H23" s="876"/>
      <c r="I23" s="877"/>
      <c r="J23" s="877"/>
      <c r="K23" s="877"/>
      <c r="L23" s="878"/>
      <c r="M23" s="875"/>
      <c r="N23" s="879"/>
      <c r="O23" s="879"/>
      <c r="P23" s="880"/>
      <c r="Q23" s="25"/>
      <c r="R23" s="492"/>
      <c r="S23" s="492"/>
      <c r="T23" s="492"/>
      <c r="U23" s="492"/>
      <c r="V23" s="492"/>
      <c r="W23" s="26"/>
      <c r="X23" s="8"/>
      <c r="Y23" s="492"/>
      <c r="Z23" s="492"/>
      <c r="AA23" s="492"/>
      <c r="AB23" s="492"/>
      <c r="AC23" s="492"/>
      <c r="AD23" s="26"/>
      <c r="AE23" s="8"/>
      <c r="AF23" s="492"/>
      <c r="AG23" s="492"/>
      <c r="AH23" s="492"/>
      <c r="AI23" s="492"/>
      <c r="AJ23" s="492"/>
      <c r="AK23" s="26"/>
      <c r="AL23" s="8"/>
      <c r="AM23" s="492"/>
      <c r="AN23" s="492"/>
      <c r="AO23" s="492"/>
      <c r="AP23" s="492"/>
      <c r="AQ23" s="492"/>
      <c r="AR23" s="26"/>
      <c r="AS23" s="4"/>
      <c r="AT23" s="4"/>
      <c r="AU23" s="4"/>
      <c r="AV23" s="4"/>
      <c r="AW23" s="4"/>
      <c r="AX23" s="4"/>
      <c r="AY23" s="4"/>
      <c r="AZ23" s="4"/>
      <c r="BA23" s="4"/>
      <c r="BB23" s="4"/>
      <c r="BC23" s="4"/>
      <c r="BD23" s="4"/>
      <c r="BE23" s="4"/>
      <c r="BF23" s="4"/>
      <c r="BG23" s="4"/>
      <c r="BH23" s="4"/>
      <c r="BI23" s="4"/>
      <c r="BJ23" s="4"/>
      <c r="BK23" s="4"/>
      <c r="BL23" s="4"/>
      <c r="BM23" s="4"/>
      <c r="BN23" s="4"/>
      <c r="BO23" s="4"/>
      <c r="BP23" s="4"/>
    </row>
    <row r="24" spans="1:68" ht="15" thickBot="1">
      <c r="A24" s="505">
        <v>8</v>
      </c>
      <c r="B24" s="886"/>
      <c r="C24" s="887"/>
      <c r="D24" s="887"/>
      <c r="E24" s="887"/>
      <c r="F24" s="887"/>
      <c r="G24" s="887"/>
      <c r="H24" s="888"/>
      <c r="I24" s="889"/>
      <c r="J24" s="889"/>
      <c r="K24" s="889"/>
      <c r="L24" s="890"/>
      <c r="M24" s="891"/>
      <c r="N24" s="892"/>
      <c r="O24" s="892"/>
      <c r="P24" s="893"/>
      <c r="Q24" s="15"/>
      <c r="R24" s="489"/>
      <c r="S24" s="489"/>
      <c r="T24" s="489"/>
      <c r="U24" s="489"/>
      <c r="V24" s="489"/>
      <c r="W24" s="16"/>
      <c r="X24" s="15"/>
      <c r="Y24" s="489"/>
      <c r="Z24" s="489"/>
      <c r="AA24" s="489"/>
      <c r="AB24" s="489"/>
      <c r="AC24" s="489"/>
      <c r="AD24" s="16"/>
      <c r="AE24" s="15"/>
      <c r="AF24" s="489"/>
      <c r="AG24" s="489"/>
      <c r="AH24" s="489"/>
      <c r="AI24" s="489"/>
      <c r="AJ24" s="489"/>
      <c r="AK24" s="16"/>
      <c r="AL24" s="15"/>
      <c r="AM24" s="489"/>
      <c r="AN24" s="489"/>
      <c r="AO24" s="489"/>
      <c r="AP24" s="489"/>
      <c r="AQ24" s="489"/>
      <c r="AR24" s="16"/>
      <c r="AS24" s="4"/>
      <c r="AT24" s="4"/>
      <c r="AU24" s="4"/>
      <c r="AV24" s="4"/>
      <c r="AW24" s="4"/>
      <c r="AX24" s="4"/>
      <c r="AY24" s="4"/>
      <c r="AZ24" s="4"/>
      <c r="BA24" s="4"/>
      <c r="BB24" s="4"/>
      <c r="BC24" s="4"/>
      <c r="BD24" s="4"/>
      <c r="BE24" s="4"/>
      <c r="BF24" s="4"/>
      <c r="BG24" s="4"/>
      <c r="BH24" s="4"/>
      <c r="BI24" s="4"/>
      <c r="BJ24" s="4"/>
      <c r="BK24" s="4"/>
      <c r="BL24" s="4"/>
      <c r="BM24" s="4"/>
      <c r="BN24" s="4"/>
      <c r="BO24" s="4"/>
      <c r="BP24" s="4"/>
    </row>
    <row r="25" spans="1:68" ht="14.25">
      <c r="A25" s="204"/>
      <c r="B25" s="894" t="s">
        <v>133</v>
      </c>
      <c r="C25" s="895"/>
      <c r="D25" s="895"/>
      <c r="E25" s="895"/>
      <c r="F25" s="895"/>
      <c r="G25" s="895"/>
      <c r="H25" s="895"/>
      <c r="I25" s="895"/>
      <c r="J25" s="895"/>
      <c r="K25" s="895"/>
      <c r="L25" s="895"/>
      <c r="M25" s="895"/>
      <c r="N25" s="895"/>
      <c r="O25" s="895"/>
      <c r="P25" s="896"/>
      <c r="Q25" s="239" t="str">
        <f>IF(Q13=0,"",VLOOKUP(Q13,$M$85:$N$144,2,FALSE))</f>
        <v/>
      </c>
      <c r="R25" s="240" t="str">
        <f t="shared" ref="R25:AR25" si="3">IF(R13=0,"",VLOOKUP(R13,$M$85:$N$144,2,FALSE))</f>
        <v/>
      </c>
      <c r="S25" s="240" t="str">
        <f t="shared" si="3"/>
        <v/>
      </c>
      <c r="T25" s="240" t="str">
        <f t="shared" si="3"/>
        <v/>
      </c>
      <c r="U25" s="240" t="str">
        <f t="shared" si="3"/>
        <v/>
      </c>
      <c r="V25" s="240" t="str">
        <f t="shared" si="3"/>
        <v/>
      </c>
      <c r="W25" s="241" t="str">
        <f t="shared" si="3"/>
        <v/>
      </c>
      <c r="X25" s="242" t="str">
        <f t="shared" si="3"/>
        <v/>
      </c>
      <c r="Y25" s="240" t="str">
        <f t="shared" si="3"/>
        <v/>
      </c>
      <c r="Z25" s="240" t="str">
        <f t="shared" si="3"/>
        <v/>
      </c>
      <c r="AA25" s="240" t="str">
        <f t="shared" si="3"/>
        <v/>
      </c>
      <c r="AB25" s="240" t="str">
        <f t="shared" si="3"/>
        <v/>
      </c>
      <c r="AC25" s="243" t="str">
        <f t="shared" si="3"/>
        <v/>
      </c>
      <c r="AD25" s="241" t="str">
        <f t="shared" si="3"/>
        <v/>
      </c>
      <c r="AE25" s="242" t="str">
        <f t="shared" si="3"/>
        <v/>
      </c>
      <c r="AF25" s="240" t="str">
        <f t="shared" si="3"/>
        <v/>
      </c>
      <c r="AG25" s="240" t="str">
        <f t="shared" si="3"/>
        <v/>
      </c>
      <c r="AH25" s="240" t="str">
        <f t="shared" si="3"/>
        <v/>
      </c>
      <c r="AI25" s="240" t="str">
        <f t="shared" si="3"/>
        <v/>
      </c>
      <c r="AJ25" s="240" t="str">
        <f t="shared" si="3"/>
        <v/>
      </c>
      <c r="AK25" s="241" t="str">
        <f t="shared" si="3"/>
        <v/>
      </c>
      <c r="AL25" s="242" t="str">
        <f t="shared" si="3"/>
        <v/>
      </c>
      <c r="AM25" s="240" t="str">
        <f t="shared" si="3"/>
        <v/>
      </c>
      <c r="AN25" s="240" t="str">
        <f t="shared" si="3"/>
        <v/>
      </c>
      <c r="AO25" s="240" t="str">
        <f t="shared" si="3"/>
        <v/>
      </c>
      <c r="AP25" s="240" t="str">
        <f t="shared" si="3"/>
        <v/>
      </c>
      <c r="AQ25" s="240" t="str">
        <f t="shared" si="3"/>
        <v/>
      </c>
      <c r="AR25" s="244" t="str">
        <f t="shared" si="3"/>
        <v/>
      </c>
      <c r="AS25" s="4"/>
      <c r="AT25" s="4"/>
      <c r="AU25" s="4"/>
      <c r="AV25" s="4"/>
      <c r="AW25" s="4"/>
      <c r="AX25" s="4"/>
      <c r="AY25" s="4"/>
      <c r="AZ25" s="4"/>
      <c r="BA25" s="4"/>
      <c r="BB25" s="4"/>
      <c r="BC25" s="4"/>
      <c r="BD25" s="4"/>
      <c r="BE25" s="4"/>
      <c r="BF25" s="4"/>
      <c r="BG25" s="4"/>
      <c r="BH25" s="4"/>
      <c r="BI25" s="4"/>
      <c r="BJ25" s="4"/>
      <c r="BK25" s="4"/>
      <c r="BL25" s="4"/>
      <c r="BM25" s="4"/>
      <c r="BN25" s="4"/>
      <c r="BO25" s="4"/>
      <c r="BP25" s="4"/>
    </row>
    <row r="26" spans="1:68" ht="15" thickBot="1">
      <c r="A26" s="204"/>
      <c r="B26" s="897" t="s">
        <v>134</v>
      </c>
      <c r="C26" s="898"/>
      <c r="D26" s="898"/>
      <c r="E26" s="898"/>
      <c r="F26" s="898"/>
      <c r="G26" s="898"/>
      <c r="H26" s="898"/>
      <c r="I26" s="898"/>
      <c r="J26" s="898"/>
      <c r="K26" s="898"/>
      <c r="L26" s="898"/>
      <c r="M26" s="898"/>
      <c r="N26" s="898"/>
      <c r="O26" s="898"/>
      <c r="P26" s="899"/>
      <c r="Q26" s="27"/>
      <c r="R26" s="28"/>
      <c r="S26" s="28"/>
      <c r="T26" s="28"/>
      <c r="U26" s="28"/>
      <c r="V26" s="28"/>
      <c r="W26" s="29"/>
      <c r="X26" s="27"/>
      <c r="Y26" s="28"/>
      <c r="Z26" s="28"/>
      <c r="AA26" s="28"/>
      <c r="AB26" s="28"/>
      <c r="AC26" s="28"/>
      <c r="AD26" s="29"/>
      <c r="AE26" s="27"/>
      <c r="AF26" s="28"/>
      <c r="AG26" s="28"/>
      <c r="AH26" s="28"/>
      <c r="AI26" s="28"/>
      <c r="AJ26" s="28"/>
      <c r="AK26" s="29"/>
      <c r="AL26" s="27"/>
      <c r="AM26" s="28"/>
      <c r="AN26" s="28"/>
      <c r="AO26" s="28"/>
      <c r="AP26" s="28"/>
      <c r="AQ26" s="28"/>
      <c r="AR26" s="29"/>
      <c r="AS26" s="4"/>
      <c r="AT26" s="4"/>
      <c r="AU26" s="4"/>
      <c r="AV26" s="4"/>
      <c r="AW26" s="4"/>
      <c r="AX26" s="4"/>
      <c r="AY26" s="4"/>
      <c r="AZ26" s="4"/>
      <c r="BA26" s="4"/>
      <c r="BB26" s="4"/>
      <c r="BC26" s="4"/>
      <c r="BD26" s="4"/>
      <c r="BE26" s="4"/>
      <c r="BF26" s="4"/>
      <c r="BG26" s="4"/>
      <c r="BH26" s="4"/>
      <c r="BI26" s="4"/>
      <c r="BJ26" s="4"/>
      <c r="BK26" s="4"/>
      <c r="BL26" s="4"/>
      <c r="BM26" s="4"/>
      <c r="BN26" s="4"/>
      <c r="BO26" s="4"/>
      <c r="BP26" s="4"/>
    </row>
    <row r="27" spans="1:68" ht="14.25">
      <c r="A27" s="204"/>
      <c r="B27" s="900" t="s">
        <v>135</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901"/>
      <c r="AK27" s="901"/>
      <c r="AL27" s="901"/>
      <c r="AM27" s="901"/>
      <c r="AN27" s="901"/>
      <c r="AO27" s="901"/>
      <c r="AP27" s="901"/>
      <c r="AQ27" s="901"/>
      <c r="AR27" s="902"/>
      <c r="AS27" s="4"/>
      <c r="AT27" s="4"/>
      <c r="AU27" s="4"/>
      <c r="AV27" s="4"/>
      <c r="AW27" s="4"/>
      <c r="AX27" s="4"/>
      <c r="AY27" s="4"/>
      <c r="AZ27" s="4"/>
      <c r="BA27" s="4"/>
      <c r="BB27" s="4"/>
      <c r="BC27" s="4"/>
      <c r="BD27" s="4"/>
      <c r="BE27" s="4"/>
      <c r="BF27" s="4"/>
      <c r="BG27" s="4"/>
      <c r="BH27" s="4"/>
      <c r="BI27" s="4"/>
      <c r="BJ27" s="4"/>
      <c r="BK27" s="4"/>
      <c r="BL27" s="4"/>
      <c r="BM27" s="4"/>
      <c r="BN27" s="4"/>
      <c r="BO27" s="4"/>
      <c r="BP27" s="4"/>
    </row>
    <row r="28" spans="1:68" ht="14.25">
      <c r="A28" s="205">
        <v>1</v>
      </c>
      <c r="B28" s="903"/>
      <c r="C28" s="904"/>
      <c r="D28" s="904"/>
      <c r="E28" s="904"/>
      <c r="F28" s="904"/>
      <c r="G28" s="904"/>
      <c r="H28" s="905"/>
      <c r="I28" s="905"/>
      <c r="J28" s="905"/>
      <c r="K28" s="905"/>
      <c r="L28" s="905"/>
      <c r="M28" s="906"/>
      <c r="N28" s="906"/>
      <c r="O28" s="906"/>
      <c r="P28" s="907"/>
      <c r="Q28" s="30"/>
      <c r="R28" s="499"/>
      <c r="S28" s="499"/>
      <c r="T28" s="499"/>
      <c r="U28" s="499"/>
      <c r="V28" s="499"/>
      <c r="W28" s="502"/>
      <c r="X28" s="30"/>
      <c r="Y28" s="499"/>
      <c r="Z28" s="499"/>
      <c r="AA28" s="499"/>
      <c r="AB28" s="499"/>
      <c r="AC28" s="499"/>
      <c r="AD28" s="31"/>
      <c r="AE28" s="30"/>
      <c r="AF28" s="499"/>
      <c r="AG28" s="499"/>
      <c r="AH28" s="499"/>
      <c r="AI28" s="499"/>
      <c r="AJ28" s="499"/>
      <c r="AK28" s="502"/>
      <c r="AL28" s="30"/>
      <c r="AM28" s="499"/>
      <c r="AN28" s="499"/>
      <c r="AO28" s="499"/>
      <c r="AP28" s="499"/>
      <c r="AQ28" s="499"/>
      <c r="AR28" s="32"/>
      <c r="AS28" s="4"/>
      <c r="AT28" s="4"/>
      <c r="AU28" s="4"/>
      <c r="AV28" s="4"/>
      <c r="AW28" s="4"/>
      <c r="AX28" s="4"/>
      <c r="AY28" s="4"/>
      <c r="AZ28" s="4"/>
      <c r="BA28" s="4"/>
      <c r="BB28" s="4"/>
      <c r="BC28" s="4"/>
      <c r="BD28" s="4"/>
      <c r="BE28" s="4"/>
      <c r="BF28" s="4"/>
      <c r="BG28" s="4"/>
      <c r="BH28" s="4"/>
      <c r="BI28" s="4"/>
      <c r="BJ28" s="4"/>
      <c r="BK28" s="4"/>
      <c r="BL28" s="4"/>
      <c r="BM28" s="4"/>
      <c r="BN28" s="4"/>
      <c r="BO28" s="4"/>
      <c r="BP28" s="4"/>
    </row>
    <row r="29" spans="1:68" ht="14.25">
      <c r="A29" s="205">
        <v>2</v>
      </c>
      <c r="B29" s="903"/>
      <c r="C29" s="904"/>
      <c r="D29" s="904"/>
      <c r="E29" s="904"/>
      <c r="F29" s="904"/>
      <c r="G29" s="904"/>
      <c r="H29" s="908"/>
      <c r="I29" s="908"/>
      <c r="J29" s="908"/>
      <c r="K29" s="908"/>
      <c r="L29" s="908"/>
      <c r="M29" s="909"/>
      <c r="N29" s="909"/>
      <c r="O29" s="909"/>
      <c r="P29" s="910"/>
      <c r="Q29" s="33"/>
      <c r="R29" s="503"/>
      <c r="S29" s="503"/>
      <c r="T29" s="503"/>
      <c r="U29" s="503"/>
      <c r="V29" s="503"/>
      <c r="W29" s="504"/>
      <c r="X29" s="34"/>
      <c r="Y29" s="503"/>
      <c r="Z29" s="503"/>
      <c r="AA29" s="503"/>
      <c r="AB29" s="503"/>
      <c r="AC29" s="503"/>
      <c r="AD29" s="35"/>
      <c r="AE29" s="36"/>
      <c r="AF29" s="503"/>
      <c r="AG29" s="503"/>
      <c r="AH29" s="503"/>
      <c r="AI29" s="503"/>
      <c r="AJ29" s="503"/>
      <c r="AK29" s="504"/>
      <c r="AL29" s="34"/>
      <c r="AM29" s="503"/>
      <c r="AN29" s="503"/>
      <c r="AO29" s="503"/>
      <c r="AP29" s="503"/>
      <c r="AQ29" s="503"/>
      <c r="AR29" s="37"/>
      <c r="AS29" s="4"/>
      <c r="AT29" s="4"/>
      <c r="AU29" s="4"/>
      <c r="AV29" s="4"/>
      <c r="AW29" s="4"/>
      <c r="AX29" s="4"/>
      <c r="AY29" s="4"/>
      <c r="AZ29" s="4"/>
      <c r="BA29" s="4"/>
      <c r="BB29" s="4"/>
      <c r="BC29" s="4"/>
      <c r="BD29" s="4"/>
      <c r="BE29" s="4"/>
      <c r="BF29" s="4"/>
      <c r="BG29" s="4"/>
      <c r="BH29" s="4"/>
      <c r="BI29" s="4"/>
      <c r="BJ29" s="4"/>
      <c r="BK29" s="4"/>
      <c r="BL29" s="4"/>
      <c r="BM29" s="4"/>
      <c r="BN29" s="4"/>
      <c r="BO29" s="4"/>
      <c r="BP29" s="4"/>
    </row>
    <row r="30" spans="1:68" ht="14.25">
      <c r="A30" s="205">
        <v>3</v>
      </c>
      <c r="B30" s="903"/>
      <c r="C30" s="904"/>
      <c r="D30" s="904"/>
      <c r="E30" s="904"/>
      <c r="F30" s="904"/>
      <c r="G30" s="904"/>
      <c r="H30" s="911"/>
      <c r="I30" s="912"/>
      <c r="J30" s="912"/>
      <c r="K30" s="912"/>
      <c r="L30" s="913"/>
      <c r="M30" s="910"/>
      <c r="N30" s="914"/>
      <c r="O30" s="914"/>
      <c r="P30" s="915"/>
      <c r="Q30" s="33"/>
      <c r="R30" s="503"/>
      <c r="S30" s="503"/>
      <c r="T30" s="503"/>
      <c r="U30" s="503"/>
      <c r="V30" s="503"/>
      <c r="W30" s="504"/>
      <c r="X30" s="34"/>
      <c r="Y30" s="503"/>
      <c r="Z30" s="503"/>
      <c r="AA30" s="503"/>
      <c r="AB30" s="503"/>
      <c r="AC30" s="503"/>
      <c r="AD30" s="35"/>
      <c r="AE30" s="36"/>
      <c r="AF30" s="503"/>
      <c r="AG30" s="503"/>
      <c r="AH30" s="503"/>
      <c r="AI30" s="503"/>
      <c r="AJ30" s="503"/>
      <c r="AK30" s="504"/>
      <c r="AL30" s="34"/>
      <c r="AM30" s="503"/>
      <c r="AN30" s="503"/>
      <c r="AO30" s="503"/>
      <c r="AP30" s="503"/>
      <c r="AQ30" s="503"/>
      <c r="AR30" s="37"/>
      <c r="AS30" s="4"/>
      <c r="AT30" s="4"/>
      <c r="AU30" s="4"/>
      <c r="AV30" s="4"/>
      <c r="AW30" s="4"/>
      <c r="AX30" s="4"/>
      <c r="AY30" s="4"/>
      <c r="AZ30" s="4"/>
      <c r="BA30" s="4"/>
      <c r="BB30" s="4"/>
      <c r="BC30" s="4"/>
      <c r="BD30" s="4"/>
      <c r="BE30" s="4"/>
      <c r="BF30" s="4"/>
      <c r="BG30" s="4"/>
      <c r="BH30" s="4"/>
      <c r="BI30" s="4"/>
      <c r="BJ30" s="4"/>
      <c r="BK30" s="4"/>
      <c r="BL30" s="4"/>
      <c r="BM30" s="4"/>
      <c r="BN30" s="4"/>
      <c r="BO30" s="4"/>
      <c r="BP30" s="4"/>
    </row>
    <row r="31" spans="1:68" ht="15" thickBot="1">
      <c r="A31" s="205">
        <v>4</v>
      </c>
      <c r="B31" s="916"/>
      <c r="C31" s="917"/>
      <c r="D31" s="917"/>
      <c r="E31" s="917"/>
      <c r="F31" s="917"/>
      <c r="G31" s="918"/>
      <c r="H31" s="919"/>
      <c r="I31" s="920"/>
      <c r="J31" s="920"/>
      <c r="K31" s="920"/>
      <c r="L31" s="921"/>
      <c r="M31" s="922"/>
      <c r="N31" s="923"/>
      <c r="O31" s="923"/>
      <c r="P31" s="924"/>
      <c r="Q31" s="33"/>
      <c r="R31" s="503"/>
      <c r="S31" s="503"/>
      <c r="T31" s="503"/>
      <c r="U31" s="503"/>
      <c r="V31" s="503"/>
      <c r="W31" s="504"/>
      <c r="X31" s="34"/>
      <c r="Y31" s="503"/>
      <c r="Z31" s="503"/>
      <c r="AA31" s="503"/>
      <c r="AB31" s="503"/>
      <c r="AC31" s="503"/>
      <c r="AD31" s="35"/>
      <c r="AE31" s="36"/>
      <c r="AF31" s="503"/>
      <c r="AG31" s="503"/>
      <c r="AH31" s="503"/>
      <c r="AI31" s="503"/>
      <c r="AJ31" s="503"/>
      <c r="AK31" s="504"/>
      <c r="AL31" s="34"/>
      <c r="AM31" s="503"/>
      <c r="AN31" s="503"/>
      <c r="AO31" s="503"/>
      <c r="AP31" s="503"/>
      <c r="AQ31" s="503"/>
      <c r="AR31" s="37"/>
      <c r="AS31" s="4"/>
      <c r="AT31" s="4"/>
      <c r="AU31" s="4"/>
      <c r="AV31" s="4"/>
      <c r="AW31" s="4"/>
      <c r="AX31" s="4"/>
      <c r="AY31" s="4"/>
      <c r="AZ31" s="4"/>
      <c r="BA31" s="4"/>
      <c r="BB31" s="4"/>
      <c r="BC31" s="4"/>
      <c r="BD31" s="4"/>
      <c r="BE31" s="4"/>
      <c r="BF31" s="4"/>
      <c r="BG31" s="4"/>
      <c r="BH31" s="4"/>
      <c r="BI31" s="4"/>
      <c r="BJ31" s="4"/>
      <c r="BK31" s="4"/>
      <c r="BL31" s="4"/>
      <c r="BM31" s="4"/>
      <c r="BN31" s="4"/>
      <c r="BO31" s="4"/>
      <c r="BP31" s="4"/>
    </row>
    <row r="32" spans="1:68" ht="14.25">
      <c r="A32" s="205"/>
      <c r="B32" s="900" t="s">
        <v>136</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901"/>
      <c r="AD32" s="901"/>
      <c r="AE32" s="901"/>
      <c r="AF32" s="901"/>
      <c r="AG32" s="901"/>
      <c r="AH32" s="901"/>
      <c r="AI32" s="901"/>
      <c r="AJ32" s="901"/>
      <c r="AK32" s="901"/>
      <c r="AL32" s="901"/>
      <c r="AM32" s="901"/>
      <c r="AN32" s="901"/>
      <c r="AO32" s="901"/>
      <c r="AP32" s="901"/>
      <c r="AQ32" s="901"/>
      <c r="AR32" s="902"/>
      <c r="AS32" s="4"/>
      <c r="AT32" s="4"/>
      <c r="AU32" s="4"/>
      <c r="AV32" s="4"/>
      <c r="AW32" s="4"/>
      <c r="AX32" s="4"/>
      <c r="AY32" s="4"/>
      <c r="AZ32" s="4"/>
      <c r="BA32" s="4"/>
      <c r="BB32" s="4"/>
      <c r="BC32" s="4"/>
      <c r="BD32" s="4"/>
      <c r="BE32" s="4"/>
      <c r="BF32" s="4"/>
      <c r="BG32" s="4"/>
      <c r="BH32" s="4"/>
      <c r="BI32" s="4"/>
      <c r="BJ32" s="4"/>
      <c r="BK32" s="4"/>
      <c r="BL32" s="4"/>
      <c r="BM32" s="4"/>
      <c r="BN32" s="4"/>
      <c r="BO32" s="4"/>
      <c r="BP32" s="4"/>
    </row>
    <row r="33" spans="1:68" ht="14.25">
      <c r="A33" s="205">
        <v>6</v>
      </c>
      <c r="B33" s="903"/>
      <c r="C33" s="904"/>
      <c r="D33" s="904"/>
      <c r="E33" s="904"/>
      <c r="F33" s="904"/>
      <c r="G33" s="904"/>
      <c r="H33" s="908"/>
      <c r="I33" s="908"/>
      <c r="J33" s="908"/>
      <c r="K33" s="908"/>
      <c r="L33" s="908"/>
      <c r="M33" s="909"/>
      <c r="N33" s="909"/>
      <c r="O33" s="909"/>
      <c r="P33" s="910"/>
      <c r="Q33" s="33"/>
      <c r="R33" s="503"/>
      <c r="S33" s="503"/>
      <c r="T33" s="503"/>
      <c r="U33" s="503"/>
      <c r="V33" s="503"/>
      <c r="W33" s="504"/>
      <c r="X33" s="34"/>
      <c r="Y33" s="503"/>
      <c r="Z33" s="503"/>
      <c r="AA33" s="503"/>
      <c r="AB33" s="503"/>
      <c r="AC33" s="503"/>
      <c r="AD33" s="35"/>
      <c r="AE33" s="36"/>
      <c r="AF33" s="503"/>
      <c r="AG33" s="503"/>
      <c r="AH33" s="503"/>
      <c r="AI33" s="503"/>
      <c r="AJ33" s="503"/>
      <c r="AK33" s="504"/>
      <c r="AL33" s="34"/>
      <c r="AM33" s="503"/>
      <c r="AN33" s="503"/>
      <c r="AO33" s="503"/>
      <c r="AP33" s="503"/>
      <c r="AQ33" s="503"/>
      <c r="AR33" s="37"/>
      <c r="AS33" s="4"/>
      <c r="AT33" s="4"/>
      <c r="AU33" s="4"/>
      <c r="AV33" s="4"/>
      <c r="AW33" s="4"/>
      <c r="AX33" s="4"/>
      <c r="AY33" s="4"/>
      <c r="AZ33" s="4"/>
      <c r="BA33" s="4"/>
      <c r="BB33" s="4"/>
      <c r="BC33" s="4"/>
      <c r="BD33" s="4"/>
      <c r="BE33" s="4"/>
      <c r="BF33" s="4"/>
      <c r="BG33" s="4"/>
      <c r="BH33" s="4"/>
      <c r="BI33" s="4"/>
      <c r="BJ33" s="4"/>
      <c r="BK33" s="4"/>
      <c r="BL33" s="4"/>
      <c r="BM33" s="4"/>
      <c r="BN33" s="4"/>
      <c r="BO33" s="4"/>
      <c r="BP33" s="4"/>
    </row>
    <row r="34" spans="1:68" ht="14.25">
      <c r="A34" s="205">
        <v>5</v>
      </c>
      <c r="B34" s="903"/>
      <c r="C34" s="904"/>
      <c r="D34" s="904"/>
      <c r="E34" s="904"/>
      <c r="F34" s="904"/>
      <c r="G34" s="904"/>
      <c r="H34" s="911"/>
      <c r="I34" s="912"/>
      <c r="J34" s="912"/>
      <c r="K34" s="912"/>
      <c r="L34" s="913"/>
      <c r="M34" s="910"/>
      <c r="N34" s="914"/>
      <c r="O34" s="914"/>
      <c r="P34" s="915"/>
      <c r="Q34" s="33"/>
      <c r="R34" s="503"/>
      <c r="S34" s="503"/>
      <c r="T34" s="503"/>
      <c r="U34" s="503"/>
      <c r="V34" s="503"/>
      <c r="W34" s="504"/>
      <c r="X34" s="34"/>
      <c r="Y34" s="503"/>
      <c r="Z34" s="503"/>
      <c r="AA34" s="503"/>
      <c r="AB34" s="503"/>
      <c r="AC34" s="503"/>
      <c r="AD34" s="35"/>
      <c r="AE34" s="36"/>
      <c r="AF34" s="503"/>
      <c r="AG34" s="503"/>
      <c r="AH34" s="503"/>
      <c r="AI34" s="503"/>
      <c r="AJ34" s="503"/>
      <c r="AK34" s="504"/>
      <c r="AL34" s="34"/>
      <c r="AM34" s="503"/>
      <c r="AN34" s="503"/>
      <c r="AO34" s="503"/>
      <c r="AP34" s="503"/>
      <c r="AQ34" s="503"/>
      <c r="AR34" s="37"/>
      <c r="AS34" s="4"/>
      <c r="AT34" s="4"/>
      <c r="AU34" s="4"/>
      <c r="AV34" s="4"/>
      <c r="AW34" s="4"/>
      <c r="AX34" s="4"/>
      <c r="AY34" s="4"/>
      <c r="AZ34" s="4"/>
      <c r="BA34" s="4"/>
      <c r="BB34" s="4"/>
      <c r="BC34" s="4"/>
      <c r="BD34" s="4"/>
      <c r="BE34" s="4"/>
      <c r="BF34" s="4"/>
      <c r="BG34" s="4"/>
      <c r="BH34" s="4"/>
      <c r="BI34" s="4"/>
      <c r="BJ34" s="4"/>
      <c r="BK34" s="4"/>
      <c r="BL34" s="4"/>
      <c r="BM34" s="4"/>
      <c r="BN34" s="4"/>
      <c r="BO34" s="4"/>
      <c r="BP34" s="4"/>
    </row>
    <row r="35" spans="1:68" ht="14.25">
      <c r="A35" s="205">
        <v>6</v>
      </c>
      <c r="B35" s="903"/>
      <c r="C35" s="904"/>
      <c r="D35" s="904"/>
      <c r="E35" s="904"/>
      <c r="F35" s="904"/>
      <c r="G35" s="904"/>
      <c r="H35" s="908"/>
      <c r="I35" s="908"/>
      <c r="J35" s="908"/>
      <c r="K35" s="908"/>
      <c r="L35" s="908"/>
      <c r="M35" s="909"/>
      <c r="N35" s="909"/>
      <c r="O35" s="909"/>
      <c r="P35" s="910"/>
      <c r="Q35" s="33"/>
      <c r="R35" s="503"/>
      <c r="S35" s="503"/>
      <c r="T35" s="503"/>
      <c r="U35" s="503"/>
      <c r="V35" s="503"/>
      <c r="W35" s="504"/>
      <c r="X35" s="34"/>
      <c r="Y35" s="503"/>
      <c r="Z35" s="503"/>
      <c r="AA35" s="503"/>
      <c r="AB35" s="503"/>
      <c r="AC35" s="503"/>
      <c r="AD35" s="35"/>
      <c r="AE35" s="36"/>
      <c r="AF35" s="503"/>
      <c r="AG35" s="503"/>
      <c r="AH35" s="503"/>
      <c r="AI35" s="503"/>
      <c r="AJ35" s="503"/>
      <c r="AK35" s="504"/>
      <c r="AL35" s="34"/>
      <c r="AM35" s="503"/>
      <c r="AN35" s="503"/>
      <c r="AO35" s="503"/>
      <c r="AP35" s="503"/>
      <c r="AQ35" s="503"/>
      <c r="AR35" s="37"/>
      <c r="AS35" s="4"/>
      <c r="AT35" s="4"/>
      <c r="AU35" s="4"/>
      <c r="AV35" s="4"/>
      <c r="AW35" s="4"/>
      <c r="AX35" s="4"/>
      <c r="AY35" s="4"/>
      <c r="AZ35" s="4"/>
      <c r="BA35" s="4"/>
      <c r="BB35" s="4"/>
      <c r="BC35" s="4"/>
      <c r="BD35" s="4"/>
      <c r="BE35" s="4"/>
      <c r="BF35" s="4"/>
      <c r="BG35" s="4"/>
      <c r="BH35" s="4"/>
      <c r="BI35" s="4"/>
      <c r="BJ35" s="4"/>
      <c r="BK35" s="4"/>
      <c r="BL35" s="4"/>
      <c r="BM35" s="4"/>
      <c r="BN35" s="4"/>
      <c r="BO35" s="4"/>
      <c r="BP35" s="4"/>
    </row>
    <row r="36" spans="1:68" ht="15" thickBot="1">
      <c r="A36" s="205">
        <v>7</v>
      </c>
      <c r="B36" s="903"/>
      <c r="C36" s="904"/>
      <c r="D36" s="904"/>
      <c r="E36" s="904"/>
      <c r="F36" s="904"/>
      <c r="G36" s="904"/>
      <c r="H36" s="925"/>
      <c r="I36" s="925"/>
      <c r="J36" s="925"/>
      <c r="K36" s="925"/>
      <c r="L36" s="925"/>
      <c r="M36" s="926"/>
      <c r="N36" s="926"/>
      <c r="O36" s="926"/>
      <c r="P36" s="922"/>
      <c r="Q36" s="38"/>
      <c r="R36" s="39"/>
      <c r="S36" s="39"/>
      <c r="T36" s="39"/>
      <c r="U36" s="39"/>
      <c r="V36" s="39"/>
      <c r="W36" s="40"/>
      <c r="X36" s="38"/>
      <c r="Y36" s="39"/>
      <c r="Z36" s="39"/>
      <c r="AA36" s="39"/>
      <c r="AB36" s="39"/>
      <c r="AC36" s="39"/>
      <c r="AD36" s="41"/>
      <c r="AE36" s="42"/>
      <c r="AF36" s="39"/>
      <c r="AG36" s="39"/>
      <c r="AH36" s="39"/>
      <c r="AI36" s="39"/>
      <c r="AJ36" s="39"/>
      <c r="AK36" s="40"/>
      <c r="AL36" s="38"/>
      <c r="AM36" s="39"/>
      <c r="AN36" s="39"/>
      <c r="AO36" s="39"/>
      <c r="AP36" s="39"/>
      <c r="AQ36" s="39"/>
      <c r="AR36" s="41"/>
      <c r="AS36" s="4"/>
      <c r="AT36" s="4"/>
      <c r="AU36" s="4"/>
      <c r="AV36" s="4"/>
      <c r="AW36" s="4"/>
      <c r="AX36" s="206"/>
      <c r="AY36" s="4"/>
      <c r="AZ36" s="4"/>
      <c r="BA36" s="4"/>
      <c r="BB36" s="4"/>
      <c r="BC36" s="4"/>
      <c r="BD36" s="4"/>
      <c r="BE36" s="4"/>
      <c r="BF36" s="4"/>
      <c r="BG36" s="4"/>
      <c r="BH36" s="4"/>
      <c r="BI36" s="4"/>
      <c r="BJ36" s="4"/>
      <c r="BK36" s="4"/>
      <c r="BL36" s="4"/>
      <c r="BM36" s="4"/>
      <c r="BN36" s="4"/>
      <c r="BO36" s="4"/>
      <c r="BP36" s="4"/>
    </row>
    <row r="37" spans="1:68" ht="15" hidden="1" thickBot="1">
      <c r="A37" s="4"/>
      <c r="B37" s="927" t="s">
        <v>137</v>
      </c>
      <c r="C37" s="928"/>
      <c r="D37" s="928"/>
      <c r="E37" s="928"/>
      <c r="F37" s="928"/>
      <c r="G37" s="928"/>
      <c r="H37" s="928"/>
      <c r="I37" s="928"/>
      <c r="J37" s="928"/>
      <c r="K37" s="928"/>
      <c r="L37" s="928"/>
      <c r="M37" s="928"/>
      <c r="N37" s="928"/>
      <c r="O37" s="928"/>
      <c r="P37" s="929"/>
      <c r="Q37" s="245" t="e">
        <f>IF(OR(#REF!=0,Q26=""),"",IF(AND(Q26="適",SUM(Q28:Q36)&gt;=Q11),"有","無"))</f>
        <v>#REF!</v>
      </c>
      <c r="R37" s="246" t="e">
        <f>IF(OR(#REF!=0,R26=""),"",IF(AND(R26="適",SUM(R28:R36)&gt;=R11),"有","無"))</f>
        <v>#REF!</v>
      </c>
      <c r="S37" s="246" t="e">
        <f>IF(OR(#REF!=0,S26=""),"",IF(AND(S26="適",SUM(S28:S36)&gt;=S11),"有","無"))</f>
        <v>#REF!</v>
      </c>
      <c r="T37" s="246" t="e">
        <f>IF(OR(#REF!=0,T26=""),"",IF(AND(T26="適",SUM(T28:T36)&gt;=T11),"有","無"))</f>
        <v>#REF!</v>
      </c>
      <c r="U37" s="246" t="e">
        <f>IF(OR(#REF!=0,U26=""),"",IF(AND(U26="適",SUM(U28:U36)&gt;=U11),"有","無"))</f>
        <v>#REF!</v>
      </c>
      <c r="V37" s="246" t="e">
        <f>IF(OR(#REF!=0,V26=""),"",IF(AND(V26="適",SUM(V28:V36)&gt;=V11),"有","無"))</f>
        <v>#REF!</v>
      </c>
      <c r="W37" s="247" t="e">
        <f>IF(OR(#REF!=0,W26=""),"",IF(AND(W26="適",SUM(W28:W36)&gt;=W11),"有","無"))</f>
        <v>#REF!</v>
      </c>
      <c r="X37" s="245" t="e">
        <f>IF(OR(#REF!=0,X26=""),"",IF(AND(X26="適",SUM(X28:X36)&gt;=X11),"有","無"))</f>
        <v>#REF!</v>
      </c>
      <c r="Y37" s="246" t="e">
        <f>IF(OR(#REF!=0,Y26=""),"",IF(AND(Y26="適",SUM(Y28:Y36)&gt;=Y11),"有","無"))</f>
        <v>#REF!</v>
      </c>
      <c r="Z37" s="246" t="e">
        <f>IF(OR(#REF!=0,Z26=""),"",IF(AND(Z26="適",SUM(Z28:Z36)&gt;=Z11),"有","無"))</f>
        <v>#REF!</v>
      </c>
      <c r="AA37" s="246" t="e">
        <f>IF(OR(#REF!=0,AA26=""),"",IF(AND(AA26="適",SUM(AA28:AA36)&gt;=AA11),"有","無"))</f>
        <v>#REF!</v>
      </c>
      <c r="AB37" s="246" t="e">
        <f>IF(OR(#REF!=0,AB26=""),"",IF(AND(AB26="適",SUM(AB28:AB36)&gt;=AB11),"有","無"))</f>
        <v>#REF!</v>
      </c>
      <c r="AC37" s="246" t="e">
        <f>IF(OR(#REF!=0,AC26=""),"",IF(AND(AC26="適",SUM(AC28:AC36)&gt;=AC11),"有","無"))</f>
        <v>#REF!</v>
      </c>
      <c r="AD37" s="247" t="e">
        <f>IF(OR(#REF!=0,AD26=""),"",IF(AND(AD26="適",SUM(AD28:AD36)&gt;=AD11),"有","無"))</f>
        <v>#REF!</v>
      </c>
      <c r="AE37" s="245" t="e">
        <f>IF(OR(#REF!=0,AE26=""),"",IF(AND(AE26="適",SUM(AE28:AE36)&gt;=AE11),"有","無"))</f>
        <v>#REF!</v>
      </c>
      <c r="AF37" s="246" t="e">
        <f>IF(OR(#REF!=0,AF26=""),"",IF(AND(AF26="適",SUM(AF28:AF36)&gt;=AF11),"有","無"))</f>
        <v>#REF!</v>
      </c>
      <c r="AG37" s="246" t="e">
        <f>IF(OR(#REF!=0,AG26=""),"",IF(AND(AG26="適",SUM(AG28:AG36)&gt;=AG11),"有","無"))</f>
        <v>#REF!</v>
      </c>
      <c r="AH37" s="246" t="e">
        <f>IF(OR(#REF!=0,AH26=""),"",IF(AND(AH26="適",SUM(AH28:AH36)&gt;=AH11),"有","無"))</f>
        <v>#REF!</v>
      </c>
      <c r="AI37" s="246" t="e">
        <f>IF(OR(#REF!=0,AI26=""),"",IF(AND(AI26="適",SUM(AI28:AI36)&gt;=AI11),"有","無"))</f>
        <v>#REF!</v>
      </c>
      <c r="AJ37" s="246" t="e">
        <f>IF(OR(#REF!=0,AJ26=""),"",IF(AND(AJ26="適",SUM(AJ28:AJ36)&gt;=AJ11),"有","無"))</f>
        <v>#REF!</v>
      </c>
      <c r="AK37" s="247" t="e">
        <f>IF(OR(#REF!=0,AK26=""),"",IF(AND(AK26="適",SUM(AK28:AK36)&gt;=AK11),"有","無"))</f>
        <v>#REF!</v>
      </c>
      <c r="AL37" s="245" t="e">
        <f>IF(OR(#REF!=0,AL26=""),"",IF(AND(AL26="適",SUM(AL28:AL36)&gt;=AL11),"有","無"))</f>
        <v>#REF!</v>
      </c>
      <c r="AM37" s="246" t="e">
        <f>IF(OR(#REF!=0,AM26=""),"",IF(AND(AM26="適",SUM(AM28:AM36)&gt;=AM11),"有","無"))</f>
        <v>#REF!</v>
      </c>
      <c r="AN37" s="246" t="e">
        <f>IF(OR(#REF!=0,AN26=""),"",IF(AND(AN26="適",SUM(AN28:AN36)&gt;=AN11),"有","無"))</f>
        <v>#REF!</v>
      </c>
      <c r="AO37" s="246" t="e">
        <f>IF(OR(#REF!=0,AO26=""),"",IF(AND(AO26="適",SUM(AO28:AO36)&gt;=AO11),"有","無"))</f>
        <v>#REF!</v>
      </c>
      <c r="AP37" s="246" t="e">
        <f>IF(OR(#REF!=0,AP26=""),"",IF(AND(AP26="適",SUM(AP28:AP36)&gt;=AP11),"有","無"))</f>
        <v>#REF!</v>
      </c>
      <c r="AQ37" s="246" t="e">
        <f>IF(OR(#REF!=0,AQ26=""),"",IF(AND(AQ26="適",SUM(AQ28:AQ36)&gt;=AQ11),"有","無"))</f>
        <v>#REF!</v>
      </c>
      <c r="AR37" s="247" t="e">
        <f>IF(OR(#REF!=0,AR26=""),"",IF(AND(AR26="適",SUM(AR28:AR36)&gt;=AR11),"有","無"))</f>
        <v>#REF!</v>
      </c>
      <c r="AS37" s="4"/>
      <c r="AT37" s="4"/>
      <c r="AU37" s="4"/>
      <c r="AV37" s="4"/>
      <c r="AW37" s="4"/>
      <c r="AX37" s="206"/>
      <c r="AY37" s="4"/>
      <c r="AZ37" s="4"/>
      <c r="BA37" s="4"/>
      <c r="BB37" s="43" t="s">
        <v>138</v>
      </c>
      <c r="BC37" s="43"/>
      <c r="BD37" s="43"/>
      <c r="BE37" s="248">
        <f>COUNT(Q25:AR25)</f>
        <v>0</v>
      </c>
      <c r="BF37" s="4"/>
      <c r="BG37" s="4"/>
      <c r="BH37" s="4"/>
      <c r="BI37" s="4"/>
      <c r="BJ37" s="4"/>
      <c r="BK37" s="4"/>
      <c r="BL37" s="4"/>
      <c r="BM37" s="4"/>
      <c r="BN37" s="4"/>
      <c r="BO37" s="4"/>
      <c r="BP37" s="4"/>
    </row>
    <row r="38" spans="1:68" ht="15" thickBot="1">
      <c r="A38" s="4"/>
      <c r="B38" s="930"/>
      <c r="C38" s="930"/>
      <c r="D38" s="930"/>
      <c r="E38" s="930"/>
      <c r="F38" s="930"/>
      <c r="G38" s="930"/>
      <c r="H38" s="930"/>
      <c r="I38" s="930"/>
      <c r="J38" s="930"/>
      <c r="K38" s="930"/>
      <c r="L38" s="930"/>
      <c r="M38" s="930"/>
      <c r="N38" s="930"/>
      <c r="O38" s="930"/>
      <c r="P38" s="930"/>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4"/>
      <c r="AT38" s="4"/>
      <c r="AU38" s="4"/>
      <c r="AV38" s="4"/>
      <c r="AW38" s="4"/>
      <c r="AX38" s="206"/>
      <c r="AY38" s="4"/>
      <c r="AZ38" s="4"/>
      <c r="BA38" s="4"/>
      <c r="BB38" s="43"/>
      <c r="BC38" s="43"/>
      <c r="BD38" s="43"/>
      <c r="BF38" s="4"/>
      <c r="BG38" s="4"/>
      <c r="BH38" s="4"/>
      <c r="BI38" s="4"/>
      <c r="BJ38" s="4"/>
      <c r="BK38" s="4"/>
      <c r="BL38" s="4"/>
      <c r="BM38" s="4"/>
      <c r="BN38" s="4"/>
      <c r="BO38" s="4"/>
      <c r="BP38" s="4"/>
    </row>
    <row r="39" spans="1:68" ht="35.25" customHeight="1" thickBot="1">
      <c r="A39" s="4" t="s">
        <v>139</v>
      </c>
      <c r="B39" s="208">
        <v>1</v>
      </c>
      <c r="C39" s="955" t="s">
        <v>140</v>
      </c>
      <c r="D39" s="955"/>
      <c r="E39" s="955"/>
      <c r="F39" s="955"/>
      <c r="G39" s="955"/>
      <c r="H39" s="955"/>
      <c r="I39" s="955"/>
      <c r="J39" s="955"/>
      <c r="K39" s="955"/>
      <c r="L39" s="955"/>
      <c r="M39" s="955"/>
      <c r="N39" s="955"/>
      <c r="O39" s="955"/>
      <c r="P39" s="955"/>
      <c r="Q39" s="955"/>
      <c r="R39" s="955"/>
      <c r="S39" s="955"/>
      <c r="T39" s="955"/>
      <c r="U39" s="955"/>
      <c r="V39" s="955"/>
      <c r="W39" s="955"/>
      <c r="X39" s="955"/>
      <c r="Y39" s="955"/>
      <c r="Z39" s="955"/>
      <c r="AA39" s="955"/>
      <c r="AB39" s="955"/>
      <c r="AC39" s="934" t="s">
        <v>141</v>
      </c>
      <c r="AD39" s="935"/>
      <c r="AE39" s="935"/>
      <c r="AF39" s="935"/>
      <c r="AG39" s="935"/>
      <c r="AH39" s="935"/>
      <c r="AI39" s="935"/>
      <c r="AJ39" s="935"/>
      <c r="AK39" s="935"/>
      <c r="AL39" s="936"/>
      <c r="AM39" s="936"/>
      <c r="AN39" s="936"/>
      <c r="AO39" s="936"/>
      <c r="AP39" s="936"/>
      <c r="AQ39" s="936"/>
      <c r="AR39" s="936"/>
      <c r="AS39" s="936"/>
      <c r="AT39" s="937"/>
      <c r="AU39" s="4"/>
      <c r="AV39" s="4"/>
      <c r="AW39" s="4"/>
      <c r="AX39" s="206"/>
      <c r="AY39" s="4"/>
      <c r="AZ39" s="4"/>
      <c r="BA39" s="4"/>
      <c r="BB39" s="43"/>
      <c r="BC39" s="43"/>
      <c r="BD39" s="43"/>
      <c r="BF39" s="4"/>
      <c r="BG39" s="4"/>
      <c r="BH39" s="4"/>
      <c r="BI39" s="4"/>
      <c r="BJ39" s="4"/>
      <c r="BK39" s="4"/>
      <c r="BL39" s="4"/>
      <c r="BM39" s="4"/>
      <c r="BN39" s="4"/>
      <c r="BO39" s="4"/>
      <c r="BP39" s="4"/>
    </row>
    <row r="40" spans="1:68" ht="28.9" customHeight="1">
      <c r="A40" s="4"/>
      <c r="B40" s="209">
        <v>2</v>
      </c>
      <c r="C40" s="938" t="s">
        <v>142</v>
      </c>
      <c r="D40" s="938"/>
      <c r="E40" s="938"/>
      <c r="F40" s="938"/>
      <c r="G40" s="938"/>
      <c r="H40" s="938"/>
      <c r="I40" s="938"/>
      <c r="J40" s="938"/>
      <c r="K40" s="938"/>
      <c r="L40" s="938"/>
      <c r="M40" s="938"/>
      <c r="N40" s="938"/>
      <c r="O40" s="938"/>
      <c r="P40" s="938"/>
      <c r="Q40" s="938"/>
      <c r="R40" s="938"/>
      <c r="S40" s="938"/>
      <c r="T40" s="938"/>
      <c r="U40" s="938"/>
      <c r="V40" s="938"/>
      <c r="W40" s="938"/>
      <c r="X40" s="938"/>
      <c r="Y40" s="938"/>
      <c r="Z40" s="938"/>
      <c r="AA40" s="938"/>
      <c r="AB40" s="938"/>
      <c r="AC40" s="939" t="s">
        <v>143</v>
      </c>
      <c r="AD40" s="940"/>
      <c r="AE40" s="945" t="s">
        <v>144</v>
      </c>
      <c r="AF40" s="946"/>
      <c r="AG40" s="946"/>
      <c r="AH40" s="946"/>
      <c r="AI40" s="946"/>
      <c r="AJ40" s="946"/>
      <c r="AK40" s="947"/>
      <c r="AL40" s="951" t="s">
        <v>145</v>
      </c>
      <c r="AM40" s="946"/>
      <c r="AN40" s="946"/>
      <c r="AO40" s="946"/>
      <c r="AP40" s="946"/>
      <c r="AQ40" s="946"/>
      <c r="AR40" s="946"/>
      <c r="AS40" s="946"/>
      <c r="AT40" s="952"/>
      <c r="AU40" s="43"/>
      <c r="AV40" s="43"/>
      <c r="AW40" s="43"/>
      <c r="AX40" s="206"/>
      <c r="AY40" s="4"/>
      <c r="AZ40" s="4"/>
      <c r="BA40" s="4"/>
      <c r="BB40" s="4"/>
      <c r="BC40" s="4"/>
      <c r="BD40" s="4"/>
      <c r="BE40" s="4"/>
      <c r="BF40" s="4"/>
      <c r="BG40" s="4"/>
      <c r="BH40" s="4"/>
      <c r="BI40" s="4"/>
      <c r="BJ40" s="4"/>
      <c r="BK40" s="4"/>
      <c r="BL40" s="4"/>
      <c r="BM40" s="4"/>
      <c r="BN40" s="4"/>
      <c r="BO40" s="4"/>
      <c r="BP40" s="4"/>
    </row>
    <row r="41" spans="1:68" ht="25.15" customHeight="1">
      <c r="A41" s="4"/>
      <c r="B41" s="208">
        <v>3</v>
      </c>
      <c r="C41" s="955" t="s">
        <v>146</v>
      </c>
      <c r="D41" s="955"/>
      <c r="E41" s="955"/>
      <c r="F41" s="955"/>
      <c r="G41" s="955"/>
      <c r="H41" s="955"/>
      <c r="I41" s="955"/>
      <c r="J41" s="955"/>
      <c r="K41" s="955"/>
      <c r="L41" s="955"/>
      <c r="M41" s="955"/>
      <c r="N41" s="955"/>
      <c r="O41" s="955"/>
      <c r="P41" s="955"/>
      <c r="Q41" s="955"/>
      <c r="R41" s="955"/>
      <c r="S41" s="955"/>
      <c r="T41" s="955"/>
      <c r="U41" s="955"/>
      <c r="V41" s="955"/>
      <c r="W41" s="955"/>
      <c r="X41" s="955"/>
      <c r="Y41" s="955"/>
      <c r="Z41" s="955"/>
      <c r="AA41" s="955"/>
      <c r="AB41" s="955"/>
      <c r="AC41" s="941"/>
      <c r="AD41" s="942"/>
      <c r="AE41" s="948"/>
      <c r="AF41" s="949"/>
      <c r="AG41" s="949"/>
      <c r="AH41" s="949"/>
      <c r="AI41" s="949"/>
      <c r="AJ41" s="949"/>
      <c r="AK41" s="950"/>
      <c r="AL41" s="953"/>
      <c r="AM41" s="949"/>
      <c r="AN41" s="949"/>
      <c r="AO41" s="949"/>
      <c r="AP41" s="949"/>
      <c r="AQ41" s="949"/>
      <c r="AR41" s="949"/>
      <c r="AS41" s="949"/>
      <c r="AT41" s="954"/>
      <c r="AU41" s="206"/>
      <c r="AV41" s="206"/>
      <c r="AW41" s="206"/>
      <c r="AX41" s="206"/>
      <c r="AY41" s="206"/>
      <c r="AZ41" s="206"/>
      <c r="BA41" s="206"/>
      <c r="BB41" s="210"/>
      <c r="BC41" s="4"/>
      <c r="BD41" s="4"/>
      <c r="BE41" s="4"/>
      <c r="BF41" s="4"/>
      <c r="BG41" s="4"/>
      <c r="BH41" s="4"/>
      <c r="BI41" s="4"/>
      <c r="BJ41" s="4"/>
      <c r="BK41" s="4"/>
      <c r="BL41" s="4"/>
      <c r="BM41" s="4"/>
      <c r="BN41" s="4"/>
      <c r="BO41" s="4"/>
      <c r="BP41" s="4"/>
    </row>
    <row r="42" spans="1:68" ht="12" customHeight="1">
      <c r="A42" s="4"/>
      <c r="B42" s="208"/>
      <c r="C42" s="500"/>
      <c r="D42" s="500"/>
      <c r="E42" s="500"/>
      <c r="F42" s="500"/>
      <c r="G42" s="500"/>
      <c r="H42" s="500"/>
      <c r="I42" s="500"/>
      <c r="J42" s="500"/>
      <c r="K42" s="500"/>
      <c r="L42" s="500"/>
      <c r="M42" s="500"/>
      <c r="N42" s="500"/>
      <c r="O42" s="500"/>
      <c r="P42" s="500"/>
      <c r="Q42" s="500"/>
      <c r="R42" s="500"/>
      <c r="S42" s="500"/>
      <c r="T42" s="500"/>
      <c r="U42" s="500"/>
      <c r="V42" s="500"/>
      <c r="W42" s="500"/>
      <c r="X42" s="500"/>
      <c r="Y42" s="500"/>
      <c r="Z42" s="500"/>
      <c r="AA42" s="500"/>
      <c r="AB42" s="500"/>
      <c r="AC42" s="941"/>
      <c r="AD42" s="942"/>
      <c r="AE42" s="956" t="s">
        <v>147</v>
      </c>
      <c r="AF42" s="957"/>
      <c r="AG42" s="957"/>
      <c r="AH42" s="957"/>
      <c r="AI42" s="957"/>
      <c r="AJ42" s="957"/>
      <c r="AK42" s="958"/>
      <c r="AL42" s="959" t="s">
        <v>148</v>
      </c>
      <c r="AM42" s="960"/>
      <c r="AN42" s="960"/>
      <c r="AO42" s="960"/>
      <c r="AP42" s="960"/>
      <c r="AQ42" s="960"/>
      <c r="AR42" s="960"/>
      <c r="AS42" s="960"/>
      <c r="AT42" s="961"/>
      <c r="AU42" s="206"/>
      <c r="AV42" s="206"/>
      <c r="AW42" s="206"/>
      <c r="AX42" s="206"/>
      <c r="AY42" s="206"/>
      <c r="AZ42" s="206"/>
      <c r="BA42" s="206"/>
      <c r="BB42" s="210"/>
      <c r="BC42" s="4"/>
      <c r="BD42" s="4"/>
      <c r="BE42" s="4"/>
      <c r="BF42" s="4"/>
      <c r="BG42" s="4"/>
      <c r="BH42" s="4"/>
      <c r="BI42" s="4"/>
      <c r="BJ42" s="4"/>
      <c r="BK42" s="4"/>
      <c r="BL42" s="4"/>
      <c r="BM42" s="4"/>
      <c r="BN42" s="4"/>
      <c r="BO42" s="4"/>
      <c r="BP42" s="4"/>
    </row>
    <row r="43" spans="1:68" ht="46.15" customHeight="1">
      <c r="A43" s="4"/>
      <c r="B43" s="209">
        <v>4</v>
      </c>
      <c r="C43" s="965" t="s">
        <v>149</v>
      </c>
      <c r="D43" s="965"/>
      <c r="E43" s="965"/>
      <c r="F43" s="965"/>
      <c r="G43" s="965"/>
      <c r="H43" s="965"/>
      <c r="I43" s="965"/>
      <c r="J43" s="965"/>
      <c r="K43" s="965"/>
      <c r="L43" s="965"/>
      <c r="M43" s="965"/>
      <c r="N43" s="965"/>
      <c r="O43" s="965"/>
      <c r="P43" s="965"/>
      <c r="Q43" s="965"/>
      <c r="R43" s="965"/>
      <c r="S43" s="965"/>
      <c r="T43" s="965"/>
      <c r="U43" s="965"/>
      <c r="V43" s="965"/>
      <c r="W43" s="965"/>
      <c r="X43" s="965"/>
      <c r="Y43" s="965"/>
      <c r="Z43" s="965"/>
      <c r="AA43" s="965"/>
      <c r="AB43" s="965"/>
      <c r="AC43" s="941"/>
      <c r="AD43" s="942"/>
      <c r="AE43" s="948"/>
      <c r="AF43" s="949"/>
      <c r="AG43" s="949"/>
      <c r="AH43" s="949"/>
      <c r="AI43" s="949"/>
      <c r="AJ43" s="949"/>
      <c r="AK43" s="950"/>
      <c r="AL43" s="962"/>
      <c r="AM43" s="963"/>
      <c r="AN43" s="963"/>
      <c r="AO43" s="963"/>
      <c r="AP43" s="963"/>
      <c r="AQ43" s="963"/>
      <c r="AR43" s="963"/>
      <c r="AS43" s="963"/>
      <c r="AT43" s="964"/>
      <c r="AU43" s="206"/>
      <c r="AV43" s="206"/>
      <c r="AW43" s="206"/>
      <c r="AX43" s="206"/>
      <c r="AY43" s="206"/>
      <c r="AZ43" s="206"/>
      <c r="BA43" s="206"/>
      <c r="BB43" s="210"/>
      <c r="BC43" s="4"/>
      <c r="BD43" s="4"/>
      <c r="BE43" s="4"/>
      <c r="BF43" s="4"/>
      <c r="BG43" s="4"/>
      <c r="BH43" s="4"/>
      <c r="BI43" s="4"/>
      <c r="BJ43" s="4"/>
      <c r="BK43" s="4"/>
      <c r="BL43" s="4"/>
      <c r="BM43" s="4"/>
      <c r="BN43" s="4"/>
      <c r="BO43" s="4"/>
      <c r="BP43" s="4"/>
    </row>
    <row r="44" spans="1:68" ht="55.9" customHeight="1" thickBot="1">
      <c r="A44" s="211"/>
      <c r="B44" s="209">
        <v>5</v>
      </c>
      <c r="C44" s="931" t="s">
        <v>150</v>
      </c>
      <c r="D44" s="931"/>
      <c r="E44" s="931"/>
      <c r="F44" s="931"/>
      <c r="G44" s="931"/>
      <c r="H44" s="931"/>
      <c r="I44" s="931"/>
      <c r="J44" s="931"/>
      <c r="K44" s="931"/>
      <c r="L44" s="931"/>
      <c r="M44" s="931"/>
      <c r="N44" s="931"/>
      <c r="O44" s="931"/>
      <c r="P44" s="931"/>
      <c r="Q44" s="931"/>
      <c r="R44" s="931"/>
      <c r="S44" s="931"/>
      <c r="T44" s="931"/>
      <c r="U44" s="931"/>
      <c r="V44" s="931"/>
      <c r="W44" s="931"/>
      <c r="X44" s="931"/>
      <c r="Y44" s="931"/>
      <c r="Z44" s="931"/>
      <c r="AA44" s="931"/>
      <c r="AB44" s="931"/>
      <c r="AC44" s="943"/>
      <c r="AD44" s="944"/>
      <c r="AE44" s="966" t="s">
        <v>151</v>
      </c>
      <c r="AF44" s="967"/>
      <c r="AG44" s="967"/>
      <c r="AH44" s="967"/>
      <c r="AI44" s="967"/>
      <c r="AJ44" s="967"/>
      <c r="AK44" s="967"/>
      <c r="AL44" s="967" t="s">
        <v>152</v>
      </c>
      <c r="AM44" s="967"/>
      <c r="AN44" s="967"/>
      <c r="AO44" s="967"/>
      <c r="AP44" s="967"/>
      <c r="AQ44" s="967"/>
      <c r="AR44" s="967"/>
      <c r="AS44" s="967"/>
      <c r="AT44" s="968"/>
      <c r="AU44" s="212"/>
      <c r="AV44" s="212"/>
      <c r="AW44" s="212"/>
      <c r="AX44" s="501"/>
      <c r="AY44" s="501"/>
      <c r="AZ44" s="501"/>
      <c r="BA44" s="501"/>
      <c r="BB44" s="213"/>
      <c r="BC44" s="211"/>
      <c r="BD44" s="211"/>
      <c r="BE44" s="211"/>
      <c r="BF44" s="211"/>
      <c r="BG44" s="211"/>
      <c r="BH44" s="211"/>
      <c r="BI44" s="211"/>
      <c r="BJ44" s="211"/>
      <c r="BK44" s="211"/>
      <c r="BL44" s="211"/>
      <c r="BM44" s="211"/>
      <c r="BN44" s="211"/>
      <c r="BO44" s="211"/>
      <c r="BP44" s="211"/>
    </row>
    <row r="45" spans="1:68" ht="27.6" customHeight="1">
      <c r="A45" s="4"/>
      <c r="B45" s="931" t="s">
        <v>153</v>
      </c>
      <c r="C45" s="932"/>
      <c r="D45" s="932"/>
      <c r="E45" s="932"/>
      <c r="F45" s="932"/>
      <c r="G45" s="932"/>
      <c r="H45" s="932"/>
      <c r="I45" s="932"/>
      <c r="J45" s="932"/>
      <c r="K45" s="932"/>
      <c r="L45" s="932"/>
      <c r="M45" s="932"/>
      <c r="N45" s="932"/>
      <c r="O45" s="932"/>
      <c r="P45" s="932"/>
      <c r="Q45" s="932"/>
      <c r="R45" s="932"/>
      <c r="S45" s="932"/>
      <c r="T45" s="932"/>
      <c r="U45" s="932"/>
      <c r="V45" s="932"/>
      <c r="W45" s="932"/>
      <c r="X45" s="932"/>
      <c r="Y45" s="932"/>
      <c r="Z45" s="932"/>
      <c r="AA45" s="932"/>
      <c r="AB45" s="932"/>
      <c r="AC45" s="4"/>
      <c r="AD45" s="4"/>
      <c r="AE45" s="214"/>
      <c r="AF45" s="214"/>
      <c r="AG45" s="214"/>
      <c r="AH45" s="214"/>
      <c r="AI45" s="214"/>
      <c r="AJ45" s="215"/>
      <c r="AK45" s="215"/>
      <c r="AL45" s="215"/>
      <c r="AM45" s="215"/>
      <c r="AN45" s="215"/>
      <c r="AO45" s="215"/>
      <c r="AP45" s="215"/>
      <c r="AQ45" s="215"/>
      <c r="AR45" s="215"/>
      <c r="AS45" s="212"/>
      <c r="AT45" s="212"/>
      <c r="AU45" s="212"/>
      <c r="AV45" s="212"/>
      <c r="AW45" s="212"/>
      <c r="AX45" s="500"/>
      <c r="AY45" s="500"/>
      <c r="AZ45" s="500"/>
      <c r="BA45" s="500"/>
      <c r="BB45" s="4"/>
      <c r="BC45" s="4"/>
      <c r="BD45" s="4"/>
      <c r="BE45" s="4"/>
      <c r="BF45" s="4"/>
      <c r="BG45" s="4"/>
      <c r="BH45" s="4"/>
      <c r="BI45" s="4"/>
      <c r="BJ45" s="4"/>
      <c r="BK45" s="4"/>
      <c r="BL45" s="4"/>
      <c r="BM45" s="4"/>
      <c r="BN45" s="4"/>
      <c r="BO45" s="4"/>
      <c r="BP45" s="4"/>
    </row>
    <row r="46" spans="1:68" ht="34.15" customHeight="1">
      <c r="A46" s="4"/>
      <c r="B46" s="932"/>
      <c r="C46" s="932"/>
      <c r="D46" s="932"/>
      <c r="E46" s="932"/>
      <c r="F46" s="932"/>
      <c r="G46" s="932"/>
      <c r="H46" s="932"/>
      <c r="I46" s="932"/>
      <c r="J46" s="932"/>
      <c r="K46" s="932"/>
      <c r="L46" s="932"/>
      <c r="M46" s="932"/>
      <c r="N46" s="932"/>
      <c r="O46" s="932"/>
      <c r="P46" s="932"/>
      <c r="Q46" s="932"/>
      <c r="R46" s="932"/>
      <c r="S46" s="932"/>
      <c r="T46" s="932"/>
      <c r="U46" s="932"/>
      <c r="V46" s="932"/>
      <c r="W46" s="932"/>
      <c r="X46" s="932"/>
      <c r="Y46" s="932"/>
      <c r="Z46" s="932"/>
      <c r="AA46" s="932"/>
      <c r="AB46" s="932"/>
      <c r="AC46" s="4"/>
      <c r="AD46" s="4"/>
      <c r="AE46" s="933"/>
      <c r="AF46" s="933"/>
      <c r="AG46" s="933"/>
      <c r="AH46" s="933"/>
      <c r="AI46" s="933"/>
      <c r="AJ46" s="487"/>
      <c r="AK46" s="487"/>
      <c r="AL46" s="487"/>
      <c r="AM46" s="487"/>
      <c r="AN46" s="487"/>
      <c r="AO46" s="487"/>
      <c r="AP46" s="487"/>
      <c r="AQ46" s="487"/>
      <c r="AR46" s="487"/>
      <c r="AS46" s="4"/>
      <c r="AT46" s="4"/>
      <c r="AU46" s="4"/>
      <c r="AV46" s="4"/>
      <c r="AW46" s="4"/>
      <c r="AX46" s="4"/>
      <c r="AY46" s="4"/>
      <c r="AZ46" s="4"/>
      <c r="BA46" s="4"/>
      <c r="BB46" s="4"/>
      <c r="BC46" s="4"/>
      <c r="BD46" s="4"/>
      <c r="BE46" s="4"/>
      <c r="BF46" s="4"/>
      <c r="BG46" s="4"/>
      <c r="BH46" s="4"/>
      <c r="BI46" s="4"/>
      <c r="BJ46" s="4"/>
      <c r="BK46" s="4"/>
      <c r="BL46" s="4"/>
      <c r="BM46" s="4"/>
      <c r="BN46" s="4"/>
      <c r="BO46" s="4"/>
      <c r="BP46" s="4"/>
    </row>
    <row r="47" spans="1:68" ht="7.9" customHeight="1">
      <c r="A47" s="4"/>
      <c r="B47" s="932"/>
      <c r="C47" s="932"/>
      <c r="D47" s="932"/>
      <c r="E47" s="932"/>
      <c r="F47" s="932"/>
      <c r="G47" s="932"/>
      <c r="H47" s="932"/>
      <c r="I47" s="932"/>
      <c r="J47" s="932"/>
      <c r="K47" s="932"/>
      <c r="L47" s="932"/>
      <c r="M47" s="932"/>
      <c r="N47" s="932"/>
      <c r="O47" s="932"/>
      <c r="P47" s="932"/>
      <c r="Q47" s="932"/>
      <c r="R47" s="932"/>
      <c r="S47" s="932"/>
      <c r="T47" s="932"/>
      <c r="U47" s="932"/>
      <c r="V47" s="932"/>
      <c r="W47" s="932"/>
      <c r="X47" s="932"/>
      <c r="Y47" s="932"/>
      <c r="Z47" s="932"/>
      <c r="AA47" s="932"/>
      <c r="AB47" s="932"/>
      <c r="AC47" s="4"/>
      <c r="AD47" s="4"/>
      <c r="AE47" s="4"/>
      <c r="AF47" s="4"/>
      <c r="AG47" s="4"/>
      <c r="AH47" s="4"/>
      <c r="AI47" s="4"/>
      <c r="AJ47" s="4"/>
      <c r="AK47" s="4"/>
      <c r="AL47" s="4"/>
      <c r="AM47" s="4"/>
      <c r="AN47" s="4"/>
      <c r="AO47" s="4"/>
      <c r="AP47" s="4"/>
      <c r="AQ47" s="4"/>
      <c r="AR47" s="4"/>
      <c r="AS47" s="215"/>
      <c r="AT47" s="215"/>
      <c r="AU47" s="215"/>
      <c r="AV47" s="215"/>
      <c r="AW47" s="215"/>
      <c r="AX47" s="4"/>
      <c r="AY47" s="4"/>
      <c r="AZ47" s="4"/>
      <c r="BA47" s="4"/>
      <c r="BB47" s="4"/>
      <c r="BC47" s="4"/>
      <c r="BD47" s="4"/>
      <c r="BE47" s="4"/>
      <c r="BF47" s="4"/>
      <c r="BG47" s="4"/>
      <c r="BH47" s="4"/>
      <c r="BI47" s="4"/>
      <c r="BJ47" s="4"/>
      <c r="BK47" s="4"/>
      <c r="BL47" s="4"/>
      <c r="BM47" s="4"/>
      <c r="BN47" s="4"/>
      <c r="BO47" s="4"/>
      <c r="BP47" s="4"/>
    </row>
    <row r="48" spans="1:68" ht="14.25" hidden="1">
      <c r="A48" s="4"/>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4"/>
      <c r="AD48" s="4"/>
      <c r="AE48" s="4"/>
      <c r="AF48" s="4"/>
      <c r="AG48" s="4"/>
      <c r="AH48" s="4"/>
      <c r="AI48" s="4"/>
      <c r="AJ48" s="4"/>
      <c r="AK48" s="4"/>
      <c r="AL48" s="4"/>
      <c r="AM48" s="4"/>
      <c r="AN48" s="4"/>
      <c r="AO48" s="4"/>
      <c r="AP48" s="4"/>
      <c r="AQ48" s="4"/>
      <c r="AR48" s="4"/>
      <c r="AS48" s="215"/>
      <c r="AT48" s="215"/>
      <c r="AU48" s="215"/>
      <c r="AV48" s="215"/>
      <c r="AW48" s="215"/>
      <c r="AX48" s="4"/>
      <c r="AY48" s="4"/>
      <c r="AZ48" s="4"/>
      <c r="BA48" s="4"/>
      <c r="BB48" s="4"/>
      <c r="BC48" s="4"/>
      <c r="BD48" s="4"/>
      <c r="BE48" s="4"/>
      <c r="BF48" s="4"/>
      <c r="BG48" s="4"/>
      <c r="BH48" s="4"/>
      <c r="BI48" s="4"/>
      <c r="BJ48" s="4"/>
      <c r="BK48" s="4"/>
      <c r="BL48" s="4"/>
      <c r="BM48" s="4"/>
      <c r="BN48" s="4"/>
      <c r="BO48" s="4"/>
      <c r="BP48" s="4"/>
    </row>
    <row r="49" spans="1:68" ht="14.25" hidden="1">
      <c r="A49" s="4"/>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4"/>
      <c r="AD49" s="4"/>
      <c r="AE49" s="4"/>
      <c r="AF49" s="4"/>
      <c r="AG49" s="4"/>
      <c r="AH49" s="4"/>
      <c r="AI49" s="4"/>
      <c r="AJ49" s="4"/>
      <c r="AK49" s="4"/>
      <c r="AL49" s="4"/>
      <c r="AM49" s="4"/>
      <c r="AN49" s="4"/>
      <c r="AO49" s="4"/>
      <c r="AP49" s="4"/>
      <c r="AQ49" s="4"/>
      <c r="AR49" s="4"/>
      <c r="AS49" s="215"/>
      <c r="AT49" s="215"/>
      <c r="AU49" s="215"/>
      <c r="AV49" s="215"/>
      <c r="AW49" s="215"/>
      <c r="AX49" s="4"/>
      <c r="AY49" s="4"/>
      <c r="AZ49" s="4"/>
      <c r="BA49" s="4"/>
      <c r="BB49" s="4"/>
      <c r="BC49" s="4"/>
      <c r="BD49" s="4"/>
      <c r="BE49" s="4"/>
      <c r="BF49" s="4"/>
      <c r="BG49" s="4"/>
      <c r="BH49" s="4"/>
      <c r="BI49" s="4"/>
      <c r="BJ49" s="4"/>
      <c r="BK49" s="4"/>
      <c r="BL49" s="4"/>
      <c r="BM49" s="4"/>
      <c r="BN49" s="4"/>
      <c r="BO49" s="4"/>
      <c r="BP49" s="4"/>
    </row>
    <row r="50" spans="1:68" ht="14.25" hidden="1">
      <c r="A50" s="4"/>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4"/>
      <c r="AD50" s="4"/>
      <c r="AE50" s="4"/>
      <c r="AF50" s="4"/>
      <c r="AG50" s="4"/>
      <c r="AH50" s="4"/>
      <c r="AI50" s="4"/>
      <c r="AJ50" s="4"/>
      <c r="AK50" s="4"/>
      <c r="AL50" s="4"/>
      <c r="AM50" s="4"/>
      <c r="AN50" s="4"/>
      <c r="AO50" s="4"/>
      <c r="AP50" s="4"/>
      <c r="AQ50" s="4"/>
      <c r="AR50" s="4"/>
      <c r="AS50" s="215"/>
      <c r="AT50" s="215"/>
      <c r="AU50" s="215"/>
      <c r="AV50" s="215"/>
      <c r="AW50" s="215"/>
      <c r="AX50" s="4"/>
      <c r="AY50" s="4"/>
      <c r="AZ50" s="4"/>
      <c r="BA50" s="4"/>
      <c r="BB50" s="4"/>
      <c r="BC50" s="4"/>
      <c r="BD50" s="4"/>
      <c r="BE50" s="4"/>
      <c r="BF50" s="4"/>
      <c r="BG50" s="4"/>
      <c r="BH50" s="4"/>
      <c r="BI50" s="4"/>
      <c r="BJ50" s="4"/>
      <c r="BK50" s="4"/>
      <c r="BL50" s="4"/>
      <c r="BM50" s="4"/>
      <c r="BN50" s="4"/>
      <c r="BO50" s="4"/>
      <c r="BP50" s="4"/>
    </row>
    <row r="51" spans="1:68" ht="14.25" hidden="1">
      <c r="A51" s="4"/>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4"/>
      <c r="AD51" s="4"/>
      <c r="AE51" s="4"/>
      <c r="AF51" s="4"/>
      <c r="AG51" s="4"/>
      <c r="AH51" s="4"/>
      <c r="AI51" s="4"/>
      <c r="AJ51" s="4"/>
      <c r="AK51" s="4"/>
      <c r="AL51" s="4"/>
      <c r="AM51" s="4"/>
      <c r="AN51" s="4"/>
      <c r="AO51" s="4"/>
      <c r="AP51" s="4"/>
      <c r="AQ51" s="4"/>
      <c r="AR51" s="4"/>
      <c r="AS51" s="215"/>
      <c r="AT51" s="215"/>
      <c r="AU51" s="215"/>
      <c r="AV51" s="215"/>
      <c r="AW51" s="215"/>
      <c r="AX51" s="4"/>
      <c r="AY51" s="4"/>
      <c r="AZ51" s="4"/>
      <c r="BA51" s="4"/>
      <c r="BB51" s="4"/>
      <c r="BC51" s="4"/>
      <c r="BD51" s="4"/>
      <c r="BE51" s="4"/>
      <c r="BF51" s="4"/>
      <c r="BG51" s="4"/>
      <c r="BH51" s="4"/>
      <c r="BI51" s="4"/>
      <c r="BJ51" s="4"/>
      <c r="BK51" s="4"/>
      <c r="BL51" s="4"/>
      <c r="BM51" s="4"/>
      <c r="BN51" s="4"/>
      <c r="BO51" s="4"/>
      <c r="BP51" s="4"/>
    </row>
    <row r="52" spans="1:68" ht="14.25" hidden="1">
      <c r="A52" s="4"/>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4"/>
      <c r="AD52" s="4"/>
      <c r="AE52" s="4"/>
      <c r="AF52" s="4"/>
      <c r="AG52" s="4"/>
      <c r="AH52" s="4"/>
      <c r="AI52" s="4"/>
      <c r="AJ52" s="4"/>
      <c r="AK52" s="4"/>
      <c r="AL52" s="4"/>
      <c r="AM52" s="4"/>
      <c r="AN52" s="4"/>
      <c r="AO52" s="4"/>
      <c r="AP52" s="4"/>
      <c r="AQ52" s="4"/>
      <c r="AR52" s="4"/>
      <c r="AS52" s="215"/>
      <c r="AT52" s="215"/>
      <c r="AU52" s="215"/>
      <c r="AV52" s="215"/>
      <c r="AW52" s="215"/>
      <c r="AX52" s="4"/>
      <c r="AY52" s="4"/>
      <c r="AZ52" s="4"/>
      <c r="BA52" s="4"/>
      <c r="BB52" s="4"/>
      <c r="BC52" s="4"/>
      <c r="BD52" s="4"/>
      <c r="BE52" s="4"/>
      <c r="BF52" s="4"/>
      <c r="BG52" s="4"/>
      <c r="BH52" s="4"/>
      <c r="BI52" s="4"/>
      <c r="BJ52" s="4"/>
      <c r="BK52" s="4"/>
      <c r="BL52" s="4"/>
      <c r="BM52" s="4"/>
      <c r="BN52" s="4"/>
      <c r="BO52" s="4"/>
      <c r="BP52" s="4"/>
    </row>
    <row r="53" spans="1:68" ht="14.25" hidden="1">
      <c r="A53" s="4"/>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4"/>
      <c r="AD53" s="4"/>
      <c r="AE53" s="4"/>
      <c r="AF53" s="4"/>
      <c r="AG53" s="4"/>
      <c r="AH53" s="4"/>
      <c r="AI53" s="4"/>
      <c r="AJ53" s="4"/>
      <c r="AK53" s="4"/>
      <c r="AL53" s="4"/>
      <c r="AM53" s="4"/>
      <c r="AN53" s="4"/>
      <c r="AO53" s="4"/>
      <c r="AP53" s="4"/>
      <c r="AQ53" s="4"/>
      <c r="AR53" s="4"/>
      <c r="AS53" s="215"/>
      <c r="AT53" s="215"/>
      <c r="AU53" s="215"/>
      <c r="AV53" s="215"/>
      <c r="AW53" s="215"/>
      <c r="AX53" s="4"/>
      <c r="AY53" s="4"/>
      <c r="AZ53" s="4"/>
      <c r="BA53" s="4"/>
      <c r="BB53" s="4"/>
      <c r="BC53" s="4"/>
      <c r="BD53" s="4"/>
      <c r="BE53" s="4"/>
      <c r="BF53" s="4"/>
      <c r="BG53" s="4"/>
      <c r="BH53" s="4"/>
      <c r="BI53" s="4"/>
      <c r="BJ53" s="4"/>
      <c r="BK53" s="4"/>
      <c r="BL53" s="4"/>
      <c r="BM53" s="4"/>
      <c r="BN53" s="4"/>
      <c r="BO53" s="4"/>
      <c r="BP53" s="4"/>
    </row>
    <row r="54" spans="1:68" ht="14.25" hidden="1">
      <c r="A54" s="4"/>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4"/>
      <c r="AD54" s="4"/>
      <c r="AE54" s="4"/>
      <c r="AF54" s="4"/>
      <c r="AG54" s="4"/>
      <c r="AH54" s="4"/>
      <c r="AI54" s="4"/>
      <c r="AJ54" s="4"/>
      <c r="AK54" s="4"/>
      <c r="AL54" s="4"/>
      <c r="AM54" s="4"/>
      <c r="AN54" s="4"/>
      <c r="AO54" s="4"/>
      <c r="AP54" s="4"/>
      <c r="AQ54" s="4"/>
      <c r="AR54" s="4"/>
      <c r="AS54" s="215"/>
      <c r="AT54" s="215"/>
      <c r="AU54" s="215"/>
      <c r="AV54" s="215"/>
      <c r="AW54" s="215"/>
      <c r="AX54" s="4"/>
      <c r="AY54" s="4"/>
      <c r="AZ54" s="4"/>
      <c r="BA54" s="4"/>
      <c r="BB54" s="4"/>
      <c r="BC54" s="4"/>
      <c r="BD54" s="4"/>
      <c r="BE54" s="4"/>
      <c r="BF54" s="4"/>
      <c r="BG54" s="4"/>
      <c r="BH54" s="4"/>
      <c r="BI54" s="4"/>
      <c r="BJ54" s="4"/>
      <c r="BK54" s="4"/>
      <c r="BL54" s="4"/>
      <c r="BM54" s="4"/>
      <c r="BN54" s="4"/>
      <c r="BO54" s="4"/>
      <c r="BP54" s="4"/>
    </row>
    <row r="55" spans="1:68" ht="14.25" hidden="1">
      <c r="A55" s="4"/>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4"/>
      <c r="AD55" s="4"/>
      <c r="AE55" s="4"/>
      <c r="AF55" s="4"/>
      <c r="AG55" s="4"/>
      <c r="AH55" s="4"/>
      <c r="AI55" s="4"/>
      <c r="AJ55" s="4"/>
      <c r="AK55" s="4"/>
      <c r="AL55" s="4"/>
      <c r="AM55" s="4"/>
      <c r="AN55" s="4"/>
      <c r="AO55" s="4"/>
      <c r="AP55" s="4"/>
      <c r="AQ55" s="4"/>
      <c r="AR55" s="4"/>
      <c r="AS55" s="215"/>
      <c r="AT55" s="215"/>
      <c r="AU55" s="215"/>
      <c r="AV55" s="215"/>
      <c r="AW55" s="215"/>
      <c r="AX55" s="4"/>
      <c r="AY55" s="4"/>
      <c r="AZ55" s="4"/>
      <c r="BA55" s="4"/>
      <c r="BB55" s="4"/>
      <c r="BC55" s="4"/>
      <c r="BD55" s="4"/>
      <c r="BE55" s="4"/>
      <c r="BF55" s="4"/>
      <c r="BG55" s="4"/>
      <c r="BH55" s="4"/>
      <c r="BI55" s="4"/>
      <c r="BJ55" s="4"/>
      <c r="BK55" s="4"/>
      <c r="BL55" s="4"/>
      <c r="BM55" s="4"/>
      <c r="BN55" s="4"/>
      <c r="BO55" s="4"/>
      <c r="BP55" s="4"/>
    </row>
    <row r="56" spans="1:68" ht="14.25" hidden="1">
      <c r="A56" s="4"/>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4"/>
      <c r="AD56" s="4"/>
      <c r="AE56" s="4"/>
      <c r="AF56" s="4"/>
      <c r="AG56" s="4"/>
      <c r="AH56" s="4"/>
      <c r="AI56" s="4"/>
      <c r="AJ56" s="4"/>
      <c r="AK56" s="4"/>
      <c r="AL56" s="4"/>
      <c r="AM56" s="4"/>
      <c r="AN56" s="4"/>
      <c r="AO56" s="4"/>
      <c r="AP56" s="4"/>
      <c r="AQ56" s="4"/>
      <c r="AR56" s="4"/>
      <c r="AS56" s="215"/>
      <c r="AT56" s="215"/>
      <c r="AU56" s="215"/>
      <c r="AV56" s="215"/>
      <c r="AW56" s="215"/>
      <c r="AX56" s="4"/>
      <c r="AY56" s="4"/>
      <c r="AZ56" s="4"/>
      <c r="BA56" s="4"/>
      <c r="BB56" s="4"/>
      <c r="BC56" s="4"/>
      <c r="BD56" s="4"/>
      <c r="BE56" s="4"/>
      <c r="BF56" s="4"/>
      <c r="BG56" s="4"/>
      <c r="BH56" s="4"/>
      <c r="BI56" s="4"/>
      <c r="BJ56" s="4"/>
      <c r="BK56" s="4"/>
      <c r="BL56" s="4"/>
      <c r="BM56" s="4"/>
      <c r="BN56" s="4"/>
      <c r="BO56" s="4"/>
      <c r="BP56" s="4"/>
    </row>
    <row r="57" spans="1:68" ht="14.25" hidden="1">
      <c r="A57" s="4"/>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4"/>
      <c r="AD57" s="4"/>
      <c r="AE57" s="4"/>
      <c r="AF57" s="4"/>
      <c r="AG57" s="4"/>
      <c r="AH57" s="4"/>
      <c r="AI57" s="4"/>
      <c r="AJ57" s="4"/>
      <c r="AK57" s="4"/>
      <c r="AL57" s="4"/>
      <c r="AM57" s="4"/>
      <c r="AN57" s="4"/>
      <c r="AO57" s="4"/>
      <c r="AP57" s="4"/>
      <c r="AQ57" s="4"/>
      <c r="AR57" s="4"/>
      <c r="AS57" s="215"/>
      <c r="AT57" s="215"/>
      <c r="AU57" s="215"/>
      <c r="AV57" s="215"/>
      <c r="AW57" s="215"/>
      <c r="AX57" s="4"/>
      <c r="AY57" s="4"/>
      <c r="AZ57" s="4"/>
      <c r="BA57" s="4"/>
      <c r="BB57" s="4"/>
      <c r="BC57" s="4"/>
      <c r="BD57" s="4"/>
      <c r="BE57" s="4"/>
      <c r="BF57" s="4"/>
      <c r="BG57" s="4"/>
      <c r="BH57" s="4"/>
      <c r="BI57" s="4"/>
      <c r="BJ57" s="4"/>
      <c r="BK57" s="4"/>
      <c r="BL57" s="4"/>
      <c r="BM57" s="4"/>
      <c r="BN57" s="4"/>
      <c r="BO57" s="4"/>
      <c r="BP57" s="4"/>
    </row>
    <row r="58" spans="1:68" ht="14.25" hidden="1">
      <c r="A58" s="4"/>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4"/>
      <c r="AD58" s="4"/>
      <c r="AE58" s="4"/>
      <c r="AF58" s="4"/>
      <c r="AG58" s="4"/>
      <c r="AH58" s="4"/>
      <c r="AI58" s="4"/>
      <c r="AJ58" s="4"/>
      <c r="AK58" s="4"/>
      <c r="AL58" s="4"/>
      <c r="AM58" s="4"/>
      <c r="AN58" s="4"/>
      <c r="AO58" s="4"/>
      <c r="AP58" s="4"/>
      <c r="AQ58" s="4"/>
      <c r="AR58" s="4"/>
      <c r="AS58" s="215"/>
      <c r="AT58" s="215"/>
      <c r="AU58" s="215"/>
      <c r="AV58" s="215"/>
      <c r="AW58" s="215"/>
      <c r="AX58" s="4"/>
      <c r="AY58" s="4"/>
      <c r="AZ58" s="4"/>
      <c r="BA58" s="4"/>
      <c r="BB58" s="4"/>
      <c r="BC58" s="4"/>
      <c r="BD58" s="4"/>
      <c r="BE58" s="4"/>
      <c r="BF58" s="4"/>
      <c r="BG58" s="4"/>
      <c r="BH58" s="4"/>
      <c r="BI58" s="4"/>
      <c r="BJ58" s="4"/>
      <c r="BK58" s="4"/>
      <c r="BL58" s="4"/>
      <c r="BM58" s="4"/>
      <c r="BN58" s="4"/>
      <c r="BO58" s="4"/>
      <c r="BP58" s="4"/>
    </row>
    <row r="59" spans="1:68" ht="14.25" hidden="1">
      <c r="A59" s="4"/>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4"/>
      <c r="AD59" s="4"/>
      <c r="AE59" s="4"/>
      <c r="AF59" s="4"/>
      <c r="AG59" s="4"/>
      <c r="AH59" s="4"/>
      <c r="AI59" s="4"/>
      <c r="AJ59" s="4"/>
      <c r="AK59" s="4"/>
      <c r="AL59" s="4"/>
      <c r="AM59" s="4"/>
      <c r="AN59" s="4"/>
      <c r="AO59" s="4"/>
      <c r="AP59" s="4"/>
      <c r="AQ59" s="4"/>
      <c r="AR59" s="4"/>
      <c r="AS59" s="215"/>
      <c r="AT59" s="215"/>
      <c r="AU59" s="215"/>
      <c r="AV59" s="215"/>
      <c r="AW59" s="215"/>
      <c r="AX59" s="4"/>
      <c r="AY59" s="4"/>
      <c r="AZ59" s="4"/>
      <c r="BA59" s="4"/>
      <c r="BB59" s="4"/>
      <c r="BC59" s="4"/>
      <c r="BD59" s="4"/>
      <c r="BE59" s="4"/>
      <c r="BF59" s="4"/>
      <c r="BG59" s="4"/>
      <c r="BH59" s="4"/>
      <c r="BI59" s="4"/>
      <c r="BJ59" s="4"/>
      <c r="BK59" s="4"/>
      <c r="BL59" s="4"/>
      <c r="BM59" s="4"/>
      <c r="BN59" s="4"/>
      <c r="BO59" s="4"/>
      <c r="BP59" s="4"/>
    </row>
    <row r="60" spans="1:68" ht="14.25" hidden="1">
      <c r="A60" s="4"/>
      <c r="B60" s="186"/>
      <c r="C60" s="186"/>
      <c r="D60" s="186"/>
      <c r="E60" s="186"/>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87"/>
      <c r="AT60" s="487"/>
      <c r="AU60" s="487"/>
      <c r="AV60" s="487"/>
      <c r="AW60" s="487"/>
      <c r="AX60" s="4"/>
      <c r="AY60" s="4"/>
      <c r="AZ60" s="4"/>
      <c r="BA60" s="4"/>
      <c r="BB60" s="4"/>
      <c r="BC60" s="4"/>
      <c r="BD60" s="4"/>
      <c r="BE60" s="4"/>
      <c r="BF60" s="4"/>
      <c r="BG60" s="4"/>
      <c r="BH60" s="4"/>
      <c r="BI60" s="4"/>
      <c r="BJ60" s="4"/>
      <c r="BK60" s="4"/>
      <c r="BL60" s="4"/>
      <c r="BM60" s="4"/>
      <c r="BN60" s="4"/>
      <c r="BO60" s="4"/>
      <c r="BP60" s="4"/>
    </row>
    <row r="61" spans="1:68" ht="14.25" hidden="1">
      <c r="A61" s="4"/>
      <c r="B61" s="186"/>
      <c r="C61" s="186"/>
      <c r="D61" s="186"/>
      <c r="E61" s="186"/>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row>
    <row r="62" spans="1:68" ht="14.25" hidden="1">
      <c r="A62" s="4"/>
      <c r="B62" s="186"/>
      <c r="C62" s="186"/>
      <c r="D62" s="186"/>
      <c r="E62" s="186"/>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row>
    <row r="63" spans="1:68" ht="14.25" hidden="1">
      <c r="A63" s="4"/>
      <c r="B63" s="186"/>
      <c r="C63" s="186"/>
      <c r="D63" s="186"/>
      <c r="E63" s="186"/>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row>
    <row r="64" spans="1:68" ht="14.25" hidden="1">
      <c r="A64" s="4"/>
      <c r="B64" s="186"/>
      <c r="C64" s="186"/>
      <c r="D64" s="186"/>
      <c r="E64" s="186"/>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row>
    <row r="65" spans="1:68" ht="14.25" hidden="1">
      <c r="A65" s="4"/>
      <c r="B65" s="186"/>
      <c r="C65" s="186"/>
      <c r="D65" s="186"/>
      <c r="E65" s="186"/>
      <c r="F65" s="4"/>
      <c r="G65" s="4" t="s">
        <v>131</v>
      </c>
      <c r="H65" s="187" t="s">
        <v>129</v>
      </c>
      <c r="I65" s="4"/>
      <c r="J65" s="4"/>
      <c r="K65" s="4"/>
      <c r="L65" s="4"/>
      <c r="M65" s="217" t="s">
        <v>154</v>
      </c>
      <c r="N65" s="218"/>
      <c r="O65" s="4"/>
      <c r="P65" s="4"/>
      <c r="Q65" s="4"/>
      <c r="R65" s="4"/>
      <c r="S65" s="4" t="s">
        <v>155</v>
      </c>
      <c r="T65" s="4"/>
      <c r="U65" s="4"/>
      <c r="V65" s="4"/>
      <c r="W65" s="4"/>
      <c r="X65" s="4"/>
      <c r="Y65" s="4"/>
      <c r="Z65" s="4"/>
      <c r="AA65" s="217" t="s">
        <v>154</v>
      </c>
      <c r="AB65" s="218"/>
      <c r="AC65" s="4"/>
      <c r="AD65" s="4"/>
      <c r="AE65" s="4"/>
      <c r="AF65" s="4"/>
      <c r="AG65" s="4"/>
      <c r="AH65" s="4"/>
      <c r="AI65" s="4"/>
      <c r="AJ65" s="4"/>
      <c r="AK65" s="4"/>
      <c r="AL65" s="4"/>
      <c r="AM65" s="4"/>
      <c r="AN65" s="217" t="s">
        <v>156</v>
      </c>
      <c r="AO65" s="218"/>
      <c r="AP65" s="4"/>
      <c r="AQ65" s="4"/>
      <c r="AR65" s="4"/>
      <c r="AS65" s="4"/>
      <c r="AT65" s="4"/>
      <c r="AU65" s="4"/>
      <c r="AV65" s="4"/>
      <c r="AW65" s="4"/>
      <c r="AX65" s="4"/>
      <c r="AY65" s="248">
        <f>COUNTIF(Q26:AR26,"否")</f>
        <v>0</v>
      </c>
      <c r="AZ65" s="4"/>
      <c r="BA65" s="4"/>
      <c r="BB65" s="4"/>
      <c r="BC65" s="4"/>
      <c r="BD65" s="4"/>
      <c r="BE65" s="4"/>
      <c r="BF65" s="4"/>
      <c r="BG65" s="4"/>
      <c r="BH65" s="4"/>
      <c r="BI65" s="4"/>
      <c r="BJ65" s="4"/>
      <c r="BK65" s="4"/>
      <c r="BL65" s="4"/>
      <c r="BM65" s="4"/>
      <c r="BN65" s="4"/>
      <c r="BO65" s="4"/>
      <c r="BP65" s="4"/>
    </row>
    <row r="66" spans="1:68" ht="14.25" hidden="1">
      <c r="A66" s="4"/>
      <c r="B66" s="186"/>
      <c r="C66" s="186"/>
      <c r="D66" s="186"/>
      <c r="E66" s="186"/>
      <c r="F66" s="4"/>
      <c r="G66" s="4" t="s">
        <v>157</v>
      </c>
      <c r="H66" s="217" t="s">
        <v>154</v>
      </c>
      <c r="I66" s="4"/>
      <c r="J66" s="4"/>
      <c r="K66" s="4"/>
      <c r="L66" s="4"/>
      <c r="M66" s="217" t="s">
        <v>158</v>
      </c>
      <c r="N66" s="218"/>
      <c r="O66" s="4"/>
      <c r="P66" s="4"/>
      <c r="Q66" s="203"/>
      <c r="R66" s="203"/>
      <c r="S66" s="203" t="s">
        <v>159</v>
      </c>
      <c r="T66" s="203"/>
      <c r="U66" s="203"/>
      <c r="V66" s="203"/>
      <c r="W66" s="203"/>
      <c r="X66" s="203"/>
      <c r="Y66" s="203"/>
      <c r="Z66" s="203"/>
      <c r="AA66" s="217" t="s">
        <v>158</v>
      </c>
      <c r="AB66" s="218"/>
      <c r="AC66" s="4"/>
      <c r="AD66" s="4"/>
      <c r="AE66" s="203"/>
      <c r="AF66" s="203"/>
      <c r="AG66" s="203"/>
      <c r="AH66" s="203"/>
      <c r="AI66" s="203"/>
      <c r="AJ66" s="203"/>
      <c r="AK66" s="203"/>
      <c r="AL66" s="203"/>
      <c r="AM66" s="203"/>
      <c r="AN66" s="217" t="s">
        <v>160</v>
      </c>
      <c r="AO66" s="218"/>
      <c r="AP66" s="203"/>
      <c r="AQ66" s="203"/>
      <c r="AR66" s="203"/>
      <c r="AS66" s="4"/>
      <c r="AT66" s="4"/>
      <c r="AU66" s="4"/>
      <c r="AV66" s="4"/>
      <c r="AW66" s="4"/>
      <c r="AX66" s="4"/>
      <c r="AY66" s="248">
        <f>COUNTIF(Q37:AR37,"無")</f>
        <v>0</v>
      </c>
      <c r="AZ66" s="4"/>
      <c r="BA66" s="4"/>
      <c r="BB66" s="4"/>
      <c r="BC66" s="4"/>
      <c r="BD66" s="4"/>
      <c r="BE66" s="4"/>
      <c r="BF66" s="4"/>
      <c r="BG66" s="4"/>
      <c r="BH66" s="4"/>
      <c r="BI66" s="4"/>
      <c r="BJ66" s="4"/>
      <c r="BK66" s="4"/>
      <c r="BL66" s="4"/>
      <c r="BM66" s="4"/>
      <c r="BN66" s="4"/>
      <c r="BO66" s="4"/>
      <c r="BP66" s="4"/>
    </row>
    <row r="67" spans="1:68" ht="14.25" hidden="1">
      <c r="A67" s="4"/>
      <c r="B67" s="186"/>
      <c r="C67" s="186"/>
      <c r="D67" s="186"/>
      <c r="E67" s="186"/>
      <c r="F67" s="4"/>
      <c r="G67" s="4"/>
      <c r="H67" s="217" t="s">
        <v>158</v>
      </c>
      <c r="I67" s="4"/>
      <c r="J67" s="4"/>
      <c r="K67" s="4"/>
      <c r="L67" s="4"/>
      <c r="M67" s="217" t="s">
        <v>161</v>
      </c>
      <c r="N67" s="218"/>
      <c r="O67" s="4"/>
      <c r="P67" s="4"/>
      <c r="Q67" s="203"/>
      <c r="R67" s="203"/>
      <c r="S67" s="203" t="s">
        <v>162</v>
      </c>
      <c r="T67" s="203"/>
      <c r="U67" s="203"/>
      <c r="V67" s="203"/>
      <c r="W67" s="203"/>
      <c r="X67" s="203"/>
      <c r="Y67" s="203"/>
      <c r="Z67" s="203"/>
      <c r="AA67" s="217" t="s">
        <v>163</v>
      </c>
      <c r="AB67" s="218"/>
      <c r="AC67" s="4"/>
      <c r="AD67" s="4"/>
      <c r="AE67" s="203"/>
      <c r="AF67" s="203"/>
      <c r="AG67" s="203"/>
      <c r="AH67" s="203"/>
      <c r="AI67" s="203"/>
      <c r="AJ67" s="203"/>
      <c r="AK67" s="203"/>
      <c r="AL67" s="203"/>
      <c r="AM67" s="203"/>
      <c r="AN67" s="217" t="s">
        <v>164</v>
      </c>
      <c r="AO67" s="218"/>
      <c r="AP67" s="203"/>
      <c r="AQ67" s="203"/>
      <c r="AR67" s="203"/>
      <c r="AS67" s="4"/>
      <c r="AT67" s="4"/>
      <c r="AU67" s="4"/>
      <c r="AV67" s="4"/>
      <c r="AW67" s="4"/>
      <c r="AX67" s="4"/>
      <c r="AY67" s="4"/>
      <c r="AZ67" s="4"/>
      <c r="BA67" s="4"/>
      <c r="BB67" s="4"/>
      <c r="BC67" s="4"/>
      <c r="BD67" s="4"/>
      <c r="BE67" s="4"/>
      <c r="BF67" s="4"/>
      <c r="BG67" s="4"/>
      <c r="BH67" s="4"/>
      <c r="BI67" s="4"/>
      <c r="BJ67" s="4"/>
      <c r="BK67" s="4"/>
      <c r="BL67" s="4"/>
      <c r="BM67" s="4"/>
      <c r="BN67" s="4"/>
      <c r="BO67" s="4"/>
      <c r="BP67" s="4"/>
    </row>
    <row r="68" spans="1:68" ht="14.25" hidden="1">
      <c r="A68" s="4"/>
      <c r="B68" s="186"/>
      <c r="C68" s="186"/>
      <c r="D68" s="186"/>
      <c r="E68" s="186"/>
      <c r="F68" s="4"/>
      <c r="G68" s="4"/>
      <c r="H68" s="217" t="s">
        <v>163</v>
      </c>
      <c r="I68" s="4"/>
      <c r="J68" s="4"/>
      <c r="K68" s="4"/>
      <c r="L68" s="4"/>
      <c r="M68" s="219" t="s">
        <v>165</v>
      </c>
      <c r="N68" s="218"/>
      <c r="O68" s="4"/>
      <c r="P68" s="4"/>
      <c r="Q68" s="203"/>
      <c r="R68" s="203"/>
      <c r="S68" s="203"/>
      <c r="T68" s="203"/>
      <c r="U68" s="203"/>
      <c r="V68" s="203"/>
      <c r="W68" s="203"/>
      <c r="X68" s="203"/>
      <c r="Y68" s="203"/>
      <c r="Z68" s="203"/>
      <c r="AA68" s="217" t="s">
        <v>161</v>
      </c>
      <c r="AB68" s="218"/>
      <c r="AC68" s="4"/>
      <c r="AD68" s="4"/>
      <c r="AE68" s="203"/>
      <c r="AF68" s="203"/>
      <c r="AG68" s="203"/>
      <c r="AH68" s="203"/>
      <c r="AI68" s="203"/>
      <c r="AJ68" s="203"/>
      <c r="AK68" s="203"/>
      <c r="AL68" s="203"/>
      <c r="AM68" s="203"/>
      <c r="AN68" s="217" t="s">
        <v>166</v>
      </c>
      <c r="AO68" s="218"/>
      <c r="AP68" s="203"/>
      <c r="AQ68" s="203"/>
      <c r="AR68" s="203"/>
      <c r="AS68" s="4"/>
      <c r="AT68" s="4"/>
      <c r="AU68" s="4"/>
      <c r="AV68" s="4"/>
      <c r="AW68" s="4"/>
      <c r="AX68" s="4"/>
      <c r="AY68" s="4"/>
      <c r="AZ68" s="4"/>
      <c r="BA68" s="4"/>
      <c r="BB68" s="4"/>
      <c r="BC68" s="4"/>
      <c r="BD68" s="4"/>
      <c r="BE68" s="4"/>
      <c r="BF68" s="4"/>
      <c r="BG68" s="4"/>
      <c r="BH68" s="4"/>
      <c r="BI68" s="4"/>
      <c r="BJ68" s="4"/>
      <c r="BK68" s="4"/>
      <c r="BL68" s="4"/>
      <c r="BM68" s="4"/>
      <c r="BN68" s="4"/>
      <c r="BO68" s="4"/>
      <c r="BP68" s="4"/>
    </row>
    <row r="69" spans="1:68" ht="14.25" hidden="1">
      <c r="A69" s="4"/>
      <c r="B69" s="186"/>
      <c r="C69" s="186"/>
      <c r="D69" s="186"/>
      <c r="E69" s="186"/>
      <c r="F69" s="4"/>
      <c r="G69" s="4"/>
      <c r="H69" s="4"/>
      <c r="I69" s="4"/>
      <c r="J69" s="4"/>
      <c r="K69" s="4"/>
      <c r="L69" s="4"/>
      <c r="M69" s="219" t="s">
        <v>167</v>
      </c>
      <c r="N69" s="220"/>
      <c r="O69" s="4"/>
      <c r="P69" s="4"/>
      <c r="Q69" s="203"/>
      <c r="R69" s="203"/>
      <c r="S69" s="203"/>
      <c r="T69" s="203"/>
      <c r="U69" s="203"/>
      <c r="V69" s="203"/>
      <c r="W69" s="203"/>
      <c r="X69" s="203"/>
      <c r="Y69" s="203"/>
      <c r="Z69" s="203"/>
      <c r="AA69" s="219" t="s">
        <v>165</v>
      </c>
      <c r="AB69" s="220"/>
      <c r="AC69" s="4"/>
      <c r="AD69" s="4"/>
      <c r="AE69" s="203"/>
      <c r="AF69" s="203"/>
      <c r="AG69" s="203"/>
      <c r="AH69" s="203"/>
      <c r="AI69" s="203"/>
      <c r="AJ69" s="203"/>
      <c r="AK69" s="203"/>
      <c r="AL69" s="203"/>
      <c r="AM69" s="203"/>
      <c r="AN69" s="219" t="s">
        <v>168</v>
      </c>
      <c r="AO69" s="220"/>
      <c r="AP69" s="203"/>
      <c r="AQ69" s="203"/>
      <c r="AR69" s="203"/>
      <c r="AS69" s="203"/>
      <c r="AT69" s="203"/>
      <c r="AU69" s="203"/>
      <c r="AV69" s="203"/>
      <c r="AW69" s="203"/>
      <c r="AX69" s="4"/>
      <c r="AY69" s="4" t="s">
        <v>169</v>
      </c>
      <c r="AZ69" s="4"/>
      <c r="BA69" s="4"/>
      <c r="BB69" s="4"/>
      <c r="BC69" s="4"/>
      <c r="BD69" s="4"/>
      <c r="BE69" s="4"/>
      <c r="BF69" s="4"/>
      <c r="BG69" s="4"/>
      <c r="BH69" s="4"/>
      <c r="BI69" s="4"/>
      <c r="BJ69" s="4"/>
      <c r="BK69" s="4"/>
      <c r="BL69" s="4"/>
      <c r="BM69" s="4"/>
      <c r="BN69" s="4"/>
      <c r="BO69" s="4"/>
      <c r="BP69" s="4"/>
    </row>
    <row r="70" spans="1:68" ht="14.25" hidden="1">
      <c r="A70" s="4"/>
      <c r="B70" s="186"/>
      <c r="C70" s="186"/>
      <c r="D70" s="186"/>
      <c r="E70" s="186"/>
      <c r="F70" s="4"/>
      <c r="G70" s="4"/>
      <c r="H70" s="4"/>
      <c r="I70" s="4"/>
      <c r="J70" s="4"/>
      <c r="K70" s="4"/>
      <c r="L70" s="4"/>
      <c r="M70" s="219" t="s">
        <v>170</v>
      </c>
      <c r="N70" s="220"/>
      <c r="O70" s="4"/>
      <c r="P70" s="4"/>
      <c r="Q70" s="203"/>
      <c r="R70" s="203"/>
      <c r="S70" s="203"/>
      <c r="T70" s="203"/>
      <c r="U70" s="203"/>
      <c r="V70" s="203"/>
      <c r="W70" s="203"/>
      <c r="X70" s="203"/>
      <c r="Y70" s="203"/>
      <c r="Z70" s="203"/>
      <c r="AA70" s="219" t="s">
        <v>167</v>
      </c>
      <c r="AB70" s="220"/>
      <c r="AC70" s="4"/>
      <c r="AD70" s="4"/>
      <c r="AE70" s="203"/>
      <c r="AF70" s="203"/>
      <c r="AG70" s="203"/>
      <c r="AH70" s="203"/>
      <c r="AI70" s="203"/>
      <c r="AJ70" s="203"/>
      <c r="AK70" s="203"/>
      <c r="AL70" s="203"/>
      <c r="AM70" s="203"/>
      <c r="AN70" s="217" t="s">
        <v>171</v>
      </c>
      <c r="AO70" s="218"/>
      <c r="AP70" s="203"/>
      <c r="AQ70" s="203"/>
      <c r="AR70" s="203"/>
      <c r="AS70" s="203"/>
      <c r="AT70" s="203"/>
      <c r="AU70" s="203"/>
      <c r="AV70" s="203"/>
      <c r="AW70" s="203"/>
      <c r="AX70" s="4"/>
      <c r="AY70" s="4"/>
      <c r="AZ70" s="4"/>
      <c r="BA70" s="4"/>
      <c r="BB70" s="4"/>
      <c r="BC70" s="4"/>
      <c r="BD70" s="4"/>
      <c r="BE70" s="4"/>
      <c r="BF70" s="4"/>
      <c r="BG70" s="4"/>
      <c r="BH70" s="4"/>
      <c r="BI70" s="4"/>
      <c r="BJ70" s="4"/>
      <c r="BK70" s="4"/>
      <c r="BL70" s="4"/>
      <c r="BM70" s="4"/>
      <c r="BN70" s="4"/>
      <c r="BO70" s="4"/>
      <c r="BP70" s="4"/>
    </row>
    <row r="71" spans="1:68" ht="14.25" hidden="1">
      <c r="A71" s="4"/>
      <c r="B71" s="186"/>
      <c r="C71" s="186"/>
      <c r="D71" s="186"/>
      <c r="E71" s="186"/>
      <c r="F71" s="4"/>
      <c r="G71" s="4"/>
      <c r="H71" s="4"/>
      <c r="I71" s="4"/>
      <c r="J71" s="4"/>
      <c r="K71" s="4"/>
      <c r="L71" s="4"/>
      <c r="M71" s="219" t="s">
        <v>172</v>
      </c>
      <c r="N71" s="220"/>
      <c r="O71" s="4"/>
      <c r="P71" s="4"/>
      <c r="Q71" s="203"/>
      <c r="R71" s="203"/>
      <c r="S71" s="203"/>
      <c r="T71" s="203"/>
      <c r="U71" s="203"/>
      <c r="V71" s="203"/>
      <c r="W71" s="203"/>
      <c r="X71" s="203"/>
      <c r="Y71" s="203"/>
      <c r="Z71" s="203"/>
      <c r="AA71" s="219" t="s">
        <v>170</v>
      </c>
      <c r="AB71" s="220"/>
      <c r="AC71" s="4"/>
      <c r="AD71" s="4"/>
      <c r="AE71" s="203"/>
      <c r="AF71" s="203"/>
      <c r="AG71" s="203"/>
      <c r="AH71" s="203"/>
      <c r="AI71" s="203"/>
      <c r="AJ71" s="203"/>
      <c r="AK71" s="203"/>
      <c r="AL71" s="203"/>
      <c r="AM71" s="203"/>
      <c r="AN71" s="219" t="s">
        <v>173</v>
      </c>
      <c r="AO71" s="218"/>
      <c r="AP71" s="203"/>
      <c r="AQ71" s="203"/>
      <c r="AR71" s="203"/>
      <c r="AS71" s="203"/>
      <c r="AT71" s="203"/>
      <c r="AU71" s="203"/>
      <c r="AV71" s="203"/>
      <c r="AW71" s="203"/>
      <c r="AX71" s="4"/>
      <c r="AY71" s="4"/>
      <c r="AZ71" s="4"/>
      <c r="BA71" s="4"/>
      <c r="BB71" s="4"/>
      <c r="BC71" s="4"/>
      <c r="BD71" s="4"/>
      <c r="BE71" s="4"/>
      <c r="BF71" s="4"/>
      <c r="BG71" s="4"/>
      <c r="BH71" s="4"/>
      <c r="BI71" s="4"/>
      <c r="BJ71" s="4"/>
      <c r="BK71" s="4"/>
      <c r="BL71" s="4"/>
      <c r="BM71" s="4"/>
      <c r="BN71" s="4"/>
      <c r="BO71" s="4"/>
      <c r="BP71" s="4"/>
    </row>
    <row r="72" spans="1:68" ht="14.25" hidden="1">
      <c r="A72" s="4"/>
      <c r="B72" s="186"/>
      <c r="C72" s="186"/>
      <c r="D72" s="186"/>
      <c r="E72" s="186"/>
      <c r="F72" s="4"/>
      <c r="G72" s="4"/>
      <c r="H72" s="4"/>
      <c r="I72" s="4"/>
      <c r="J72" s="4"/>
      <c r="K72" s="4"/>
      <c r="L72" s="4"/>
      <c r="M72" s="219" t="s">
        <v>174</v>
      </c>
      <c r="N72" s="220"/>
      <c r="O72" s="4"/>
      <c r="P72" s="4"/>
      <c r="Q72" s="203"/>
      <c r="R72" s="203"/>
      <c r="S72" s="203"/>
      <c r="T72" s="203"/>
      <c r="U72" s="203"/>
      <c r="V72" s="203"/>
      <c r="W72" s="203"/>
      <c r="X72" s="203"/>
      <c r="Y72" s="203"/>
      <c r="Z72" s="203"/>
      <c r="AA72" s="219" t="s">
        <v>172</v>
      </c>
      <c r="AB72" s="220"/>
      <c r="AC72" s="4"/>
      <c r="AD72" s="4"/>
      <c r="AE72" s="203"/>
      <c r="AF72" s="203"/>
      <c r="AG72" s="203"/>
      <c r="AH72" s="203"/>
      <c r="AI72" s="203"/>
      <c r="AJ72" s="203"/>
      <c r="AK72" s="203"/>
      <c r="AL72" s="203"/>
      <c r="AM72" s="203"/>
      <c r="AN72" s="217" t="s">
        <v>175</v>
      </c>
      <c r="AO72" s="218"/>
      <c r="AP72" s="203"/>
      <c r="AQ72" s="203"/>
      <c r="AR72" s="203"/>
      <c r="AS72" s="203"/>
      <c r="AT72" s="203"/>
      <c r="AU72" s="203"/>
      <c r="AV72" s="203"/>
      <c r="AW72" s="203"/>
      <c r="AX72" s="4"/>
      <c r="AY72" s="4"/>
      <c r="AZ72" s="4"/>
      <c r="BA72" s="4"/>
      <c r="BB72" s="4"/>
      <c r="BC72" s="4"/>
      <c r="BD72" s="4"/>
      <c r="BE72" s="4"/>
      <c r="BF72" s="4"/>
      <c r="BG72" s="4"/>
      <c r="BH72" s="4"/>
      <c r="BI72" s="4"/>
      <c r="BJ72" s="4"/>
      <c r="BK72" s="4"/>
      <c r="BL72" s="4"/>
      <c r="BM72" s="4"/>
      <c r="BN72" s="4"/>
      <c r="BO72" s="4"/>
      <c r="BP72" s="4"/>
    </row>
    <row r="73" spans="1:68" ht="14.25" hidden="1">
      <c r="A73" s="4"/>
      <c r="B73" s="186"/>
      <c r="C73" s="186"/>
      <c r="D73" s="186"/>
      <c r="E73" s="186"/>
      <c r="F73" s="4"/>
      <c r="G73" s="4"/>
      <c r="H73" s="4"/>
      <c r="I73" s="4"/>
      <c r="J73" s="4"/>
      <c r="K73" s="4"/>
      <c r="L73" s="4"/>
      <c r="M73" s="219" t="s">
        <v>176</v>
      </c>
      <c r="N73" s="220"/>
      <c r="O73" s="4"/>
      <c r="P73" s="4"/>
      <c r="Q73" s="203"/>
      <c r="R73" s="203"/>
      <c r="S73" s="203"/>
      <c r="T73" s="203"/>
      <c r="U73" s="203"/>
      <c r="V73" s="203"/>
      <c r="W73" s="203"/>
      <c r="X73" s="203"/>
      <c r="Y73" s="203"/>
      <c r="Z73" s="203"/>
      <c r="AA73" s="219" t="s">
        <v>174</v>
      </c>
      <c r="AB73" s="220"/>
      <c r="AC73" s="4"/>
      <c r="AD73" s="4"/>
      <c r="AE73" s="203"/>
      <c r="AF73" s="203"/>
      <c r="AG73" s="203"/>
      <c r="AH73" s="203"/>
      <c r="AI73" s="203"/>
      <c r="AJ73" s="203"/>
      <c r="AK73" s="203"/>
      <c r="AL73" s="203"/>
      <c r="AM73" s="203"/>
      <c r="AN73" s="217" t="s">
        <v>177</v>
      </c>
      <c r="AP73" s="203"/>
      <c r="AQ73" s="203"/>
      <c r="AR73" s="203"/>
      <c r="AS73" s="203"/>
      <c r="AT73" s="203"/>
      <c r="AU73" s="203"/>
      <c r="AV73" s="203"/>
      <c r="AW73" s="203"/>
      <c r="AX73" s="4"/>
      <c r="AY73" s="4"/>
      <c r="AZ73" s="4"/>
      <c r="BA73" s="4"/>
      <c r="BB73" s="4"/>
      <c r="BC73" s="4"/>
      <c r="BD73" s="4"/>
      <c r="BE73" s="4"/>
      <c r="BF73" s="4"/>
      <c r="BG73" s="4"/>
      <c r="BH73" s="4"/>
      <c r="BI73" s="4"/>
      <c r="BJ73" s="4"/>
      <c r="BK73" s="4"/>
      <c r="BL73" s="4"/>
      <c r="BM73" s="4"/>
      <c r="BN73" s="4"/>
      <c r="BO73" s="4"/>
      <c r="BP73" s="4"/>
    </row>
    <row r="74" spans="1:68" ht="14.25" hidden="1">
      <c r="A74" s="4"/>
      <c r="B74" s="186"/>
      <c r="C74" s="186"/>
      <c r="D74" s="186"/>
      <c r="E74" s="186"/>
      <c r="F74" s="4"/>
      <c r="G74" s="4"/>
      <c r="H74" s="4"/>
      <c r="I74" s="4"/>
      <c r="J74" s="4"/>
      <c r="K74" s="4"/>
      <c r="L74" s="4"/>
      <c r="M74" s="219" t="s">
        <v>178</v>
      </c>
      <c r="N74" s="220"/>
      <c r="O74" s="4"/>
      <c r="P74" s="4"/>
      <c r="Q74" s="203"/>
      <c r="R74" s="203"/>
      <c r="S74" s="203"/>
      <c r="T74" s="203"/>
      <c r="U74" s="203"/>
      <c r="V74" s="203"/>
      <c r="W74" s="203"/>
      <c r="X74" s="203"/>
      <c r="Y74" s="203"/>
      <c r="Z74" s="203"/>
      <c r="AA74" s="219" t="s">
        <v>179</v>
      </c>
      <c r="AB74" s="220"/>
      <c r="AC74" s="4"/>
      <c r="AD74" s="4"/>
      <c r="AE74" s="203"/>
      <c r="AF74" s="203"/>
      <c r="AG74" s="203"/>
      <c r="AH74" s="203"/>
      <c r="AI74" s="203"/>
      <c r="AJ74" s="203"/>
      <c r="AK74" s="203"/>
      <c r="AL74" s="203"/>
      <c r="AM74" s="203"/>
      <c r="AN74" s="217" t="s">
        <v>180</v>
      </c>
      <c r="AP74" s="203"/>
      <c r="AQ74" s="203"/>
      <c r="AR74" s="203"/>
      <c r="AS74" s="203"/>
      <c r="AT74" s="203"/>
      <c r="AU74" s="203"/>
      <c r="AV74" s="203"/>
      <c r="AW74" s="203"/>
      <c r="AX74" s="4"/>
      <c r="AY74" s="4"/>
      <c r="AZ74" s="4"/>
      <c r="BA74" s="4"/>
      <c r="BB74" s="4"/>
      <c r="BC74" s="4"/>
      <c r="BD74" s="4"/>
      <c r="BE74" s="4"/>
      <c r="BF74" s="4"/>
      <c r="BG74" s="4"/>
      <c r="BH74" s="4"/>
      <c r="BI74" s="4"/>
      <c r="BJ74" s="4"/>
      <c r="BK74" s="4"/>
      <c r="BL74" s="4"/>
      <c r="BM74" s="4"/>
      <c r="BN74" s="4"/>
      <c r="BO74" s="4"/>
      <c r="BP74" s="4"/>
    </row>
    <row r="75" spans="1:68" ht="14.25" hidden="1">
      <c r="A75" s="4"/>
      <c r="B75" s="186"/>
      <c r="C75" s="186"/>
      <c r="D75" s="186"/>
      <c r="E75" s="186"/>
      <c r="F75" s="4"/>
      <c r="G75" s="4"/>
      <c r="H75" s="4"/>
      <c r="I75" s="4"/>
      <c r="J75" s="4"/>
      <c r="K75" s="4"/>
      <c r="L75" s="4"/>
      <c r="M75" s="219" t="s">
        <v>181</v>
      </c>
      <c r="N75" s="220"/>
      <c r="O75" s="4"/>
      <c r="P75" s="4"/>
      <c r="Q75" s="203"/>
      <c r="R75" s="203"/>
      <c r="S75" s="203"/>
      <c r="T75" s="203"/>
      <c r="U75" s="203"/>
      <c r="V75" s="203"/>
      <c r="W75" s="203"/>
      <c r="X75" s="203"/>
      <c r="Y75" s="203"/>
      <c r="Z75" s="203"/>
      <c r="AA75" s="219" t="s">
        <v>182</v>
      </c>
      <c r="AB75" s="220"/>
      <c r="AC75" s="4"/>
      <c r="AD75" s="4"/>
      <c r="AE75" s="203"/>
      <c r="AF75" s="203"/>
      <c r="AG75" s="203"/>
      <c r="AH75" s="203"/>
      <c r="AI75" s="203"/>
      <c r="AJ75" s="203"/>
      <c r="AK75" s="203"/>
      <c r="AL75" s="203"/>
      <c r="AM75" s="203"/>
      <c r="AN75" s="217" t="s">
        <v>183</v>
      </c>
      <c r="AO75" s="203"/>
      <c r="AP75" s="203"/>
      <c r="AQ75" s="203"/>
      <c r="AR75" s="203"/>
      <c r="AS75" s="203"/>
      <c r="AT75" s="203"/>
      <c r="AU75" s="203"/>
      <c r="AV75" s="203"/>
      <c r="AW75" s="203"/>
      <c r="AX75" s="4"/>
      <c r="AY75" s="4"/>
      <c r="AZ75" s="4"/>
      <c r="BA75" s="4"/>
      <c r="BB75" s="4"/>
      <c r="BC75" s="4"/>
      <c r="BD75" s="4"/>
      <c r="BE75" s="4"/>
      <c r="BF75" s="4"/>
      <c r="BG75" s="4"/>
      <c r="BH75" s="4"/>
      <c r="BI75" s="4"/>
      <c r="BJ75" s="4"/>
      <c r="BK75" s="4"/>
      <c r="BL75" s="4"/>
      <c r="BM75" s="4"/>
      <c r="BN75" s="4"/>
      <c r="BO75" s="4"/>
      <c r="BP75" s="4"/>
    </row>
    <row r="76" spans="1:68" ht="14.25" hidden="1">
      <c r="A76" s="4"/>
      <c r="B76" s="186"/>
      <c r="C76" s="186"/>
      <c r="D76" s="186"/>
      <c r="E76" s="186"/>
      <c r="F76" s="4"/>
      <c r="G76" s="4"/>
      <c r="H76" s="4"/>
      <c r="I76" s="4"/>
      <c r="J76" s="4"/>
      <c r="K76" s="4"/>
      <c r="L76" s="4"/>
      <c r="M76" s="217" t="s">
        <v>184</v>
      </c>
      <c r="N76" s="220"/>
      <c r="O76" s="4"/>
      <c r="P76" s="4"/>
      <c r="Q76" s="203"/>
      <c r="R76" s="203"/>
      <c r="S76" s="203"/>
      <c r="T76" s="203"/>
      <c r="U76" s="203"/>
      <c r="V76" s="203"/>
      <c r="W76" s="203"/>
      <c r="X76" s="203"/>
      <c r="Y76" s="203"/>
      <c r="Z76" s="203"/>
      <c r="AA76" s="219" t="s">
        <v>176</v>
      </c>
      <c r="AB76" s="220"/>
      <c r="AC76" s="4"/>
      <c r="AD76" s="4"/>
      <c r="AE76" s="203"/>
      <c r="AF76" s="203"/>
      <c r="AG76" s="203"/>
      <c r="AH76" s="203"/>
      <c r="AI76" s="203"/>
      <c r="AJ76" s="203"/>
      <c r="AK76" s="203"/>
      <c r="AL76" s="203"/>
      <c r="AM76" s="203"/>
      <c r="AN76" s="217" t="s">
        <v>185</v>
      </c>
      <c r="AO76" s="203"/>
      <c r="AP76" s="203"/>
      <c r="AQ76" s="203"/>
      <c r="AR76" s="203"/>
      <c r="AS76" s="203"/>
      <c r="AT76" s="203"/>
      <c r="AU76" s="203"/>
      <c r="AV76" s="203"/>
      <c r="AW76" s="203"/>
      <c r="AX76" s="4"/>
      <c r="AY76" s="4"/>
      <c r="AZ76" s="4"/>
      <c r="BA76" s="4"/>
      <c r="BB76" s="4"/>
      <c r="BC76" s="4"/>
      <c r="BD76" s="4"/>
      <c r="BE76" s="4"/>
      <c r="BF76" s="4"/>
      <c r="BG76" s="4"/>
      <c r="BH76" s="4"/>
      <c r="BI76" s="4"/>
      <c r="BJ76" s="4"/>
      <c r="BK76" s="4"/>
      <c r="BL76" s="4"/>
      <c r="BM76" s="4"/>
      <c r="BN76" s="4"/>
      <c r="BO76" s="4"/>
      <c r="BP76" s="4"/>
    </row>
    <row r="77" spans="1:68" ht="14.25" hidden="1">
      <c r="A77" s="4"/>
      <c r="B77" s="186"/>
      <c r="C77" s="186"/>
      <c r="D77" s="186"/>
      <c r="E77" s="186"/>
      <c r="F77" s="4"/>
      <c r="G77" s="4"/>
      <c r="H77" s="4"/>
      <c r="I77" s="4"/>
      <c r="J77" s="4"/>
      <c r="K77" s="4"/>
      <c r="L77" s="4"/>
      <c r="M77" s="217" t="s">
        <v>186</v>
      </c>
      <c r="N77" s="220"/>
      <c r="O77" s="4"/>
      <c r="P77" s="4"/>
      <c r="Q77" s="203"/>
      <c r="R77" s="203"/>
      <c r="S77" s="203"/>
      <c r="T77" s="203"/>
      <c r="U77" s="203"/>
      <c r="V77" s="203"/>
      <c r="W77" s="203"/>
      <c r="X77" s="203"/>
      <c r="Y77" s="203"/>
      <c r="Z77" s="203"/>
      <c r="AA77" s="219" t="s">
        <v>178</v>
      </c>
      <c r="AB77" s="220"/>
      <c r="AC77" s="4"/>
      <c r="AD77" s="4"/>
      <c r="AE77" s="203"/>
      <c r="AF77" s="203"/>
      <c r="AG77" s="203"/>
      <c r="AH77" s="203"/>
      <c r="AI77" s="203"/>
      <c r="AJ77" s="203"/>
      <c r="AK77" s="203"/>
      <c r="AL77" s="203"/>
      <c r="AM77" s="203"/>
      <c r="AN77" s="217" t="s">
        <v>187</v>
      </c>
      <c r="AO77" s="203"/>
      <c r="AP77" s="203"/>
      <c r="AQ77" s="203"/>
      <c r="AR77" s="203"/>
      <c r="AS77" s="203"/>
      <c r="AT77" s="203"/>
      <c r="AU77" s="203"/>
      <c r="AV77" s="203"/>
      <c r="AW77" s="203"/>
      <c r="AX77" s="4"/>
      <c r="AY77" s="4"/>
      <c r="AZ77" s="4"/>
      <c r="BA77" s="4"/>
      <c r="BB77" s="4"/>
      <c r="BC77" s="4"/>
      <c r="BD77" s="4"/>
      <c r="BE77" s="4"/>
      <c r="BF77" s="4"/>
      <c r="BG77" s="4"/>
      <c r="BH77" s="4"/>
      <c r="BI77" s="4"/>
      <c r="BJ77" s="4"/>
      <c r="BK77" s="4"/>
      <c r="BL77" s="4"/>
      <c r="BM77" s="4"/>
      <c r="BN77" s="4"/>
      <c r="BO77" s="4"/>
      <c r="BP77" s="4"/>
    </row>
    <row r="78" spans="1:68" ht="14.25" hidden="1">
      <c r="A78" s="4"/>
      <c r="B78" s="186"/>
      <c r="C78" s="186"/>
      <c r="D78" s="186"/>
      <c r="E78" s="186"/>
      <c r="F78" s="4"/>
      <c r="G78" s="4"/>
      <c r="H78" s="4"/>
      <c r="I78" s="4"/>
      <c r="J78" s="4"/>
      <c r="K78" s="4"/>
      <c r="L78" s="4"/>
      <c r="M78" s="217" t="s">
        <v>130</v>
      </c>
      <c r="N78" s="220"/>
      <c r="O78" s="221"/>
      <c r="P78" s="4"/>
      <c r="Q78" s="203"/>
      <c r="R78" s="203"/>
      <c r="S78" s="203"/>
      <c r="T78" s="203"/>
      <c r="U78" s="203"/>
      <c r="V78" s="203"/>
      <c r="W78" s="203"/>
      <c r="X78" s="203"/>
      <c r="Y78" s="203"/>
      <c r="Z78" s="203"/>
      <c r="AA78" s="219" t="s">
        <v>181</v>
      </c>
      <c r="AB78" s="220"/>
      <c r="AC78" s="221"/>
      <c r="AD78" s="4"/>
      <c r="AE78" s="203"/>
      <c r="AF78" s="203"/>
      <c r="AG78" s="203"/>
      <c r="AH78" s="203"/>
      <c r="AI78" s="203"/>
      <c r="AJ78" s="203"/>
      <c r="AK78" s="203"/>
      <c r="AL78" s="203"/>
      <c r="AM78" s="203"/>
      <c r="AN78" s="217" t="s">
        <v>188</v>
      </c>
      <c r="AO78" s="203"/>
      <c r="AP78" s="203"/>
      <c r="AQ78" s="203"/>
      <c r="AR78" s="203"/>
      <c r="AS78" s="203"/>
      <c r="AT78" s="203"/>
      <c r="AU78" s="203"/>
      <c r="AV78" s="203"/>
      <c r="AW78" s="203"/>
      <c r="AX78" s="4"/>
      <c r="AY78" s="4"/>
      <c r="AZ78" s="4"/>
      <c r="BA78" s="4"/>
      <c r="BB78" s="4"/>
      <c r="BC78" s="4"/>
      <c r="BD78" s="4"/>
      <c r="BE78" s="4"/>
      <c r="BF78" s="4"/>
      <c r="BG78" s="4"/>
      <c r="BH78" s="4"/>
      <c r="BI78" s="4"/>
      <c r="BJ78" s="4"/>
      <c r="BK78" s="4"/>
      <c r="BL78" s="4"/>
      <c r="BM78" s="4"/>
      <c r="BN78" s="4"/>
      <c r="BO78" s="4"/>
      <c r="BP78" s="4"/>
    </row>
    <row r="79" spans="1:68" ht="14.25" hidden="1">
      <c r="A79" s="4"/>
      <c r="B79" s="186"/>
      <c r="C79" s="186"/>
      <c r="D79" s="186"/>
      <c r="E79" s="186"/>
      <c r="F79" s="4"/>
      <c r="G79" s="4"/>
      <c r="H79" s="4"/>
      <c r="I79" s="4"/>
      <c r="J79" s="4"/>
      <c r="K79" s="4"/>
      <c r="L79" s="4"/>
      <c r="M79" s="217" t="s">
        <v>189</v>
      </c>
      <c r="N79" s="218"/>
      <c r="O79" s="221"/>
      <c r="P79" s="4"/>
      <c r="Q79" s="203"/>
      <c r="R79" s="203"/>
      <c r="S79" s="203"/>
      <c r="T79" s="203"/>
      <c r="U79" s="203"/>
      <c r="V79" s="203"/>
      <c r="W79" s="203"/>
      <c r="X79" s="203"/>
      <c r="Y79" s="203"/>
      <c r="Z79" s="203"/>
      <c r="AA79" s="217" t="s">
        <v>184</v>
      </c>
      <c r="AB79" s="218"/>
      <c r="AC79" s="221"/>
      <c r="AD79" s="4"/>
      <c r="AE79" s="203"/>
      <c r="AF79" s="203"/>
      <c r="AG79" s="203"/>
      <c r="AH79" s="203"/>
      <c r="AI79" s="203"/>
      <c r="AJ79" s="203"/>
      <c r="AK79" s="203"/>
      <c r="AL79" s="203"/>
      <c r="AM79" s="203"/>
      <c r="AN79" s="217" t="s">
        <v>190</v>
      </c>
      <c r="AO79" s="203"/>
      <c r="AP79" s="203"/>
      <c r="AQ79" s="203"/>
      <c r="AR79" s="203"/>
      <c r="AS79" s="203"/>
      <c r="AT79" s="203"/>
      <c r="AU79" s="203"/>
      <c r="AV79" s="203"/>
      <c r="AW79" s="203"/>
      <c r="AX79" s="4"/>
      <c r="AY79" s="4"/>
      <c r="AZ79" s="4"/>
      <c r="BA79" s="4"/>
      <c r="BB79" s="4"/>
      <c r="BC79" s="4"/>
      <c r="BD79" s="4"/>
      <c r="BE79" s="4"/>
      <c r="BF79" s="4"/>
      <c r="BG79" s="4"/>
      <c r="BH79" s="4"/>
      <c r="BI79" s="4"/>
      <c r="BJ79" s="4"/>
      <c r="BK79" s="4"/>
      <c r="BL79" s="4"/>
      <c r="BM79" s="4"/>
      <c r="BN79" s="4"/>
      <c r="BO79" s="4"/>
      <c r="BP79" s="4"/>
    </row>
    <row r="80" spans="1:68" ht="14.25" hidden="1">
      <c r="A80" s="4"/>
      <c r="B80" s="186"/>
      <c r="C80" s="186"/>
      <c r="D80" s="186"/>
      <c r="E80" s="186"/>
      <c r="F80" s="4"/>
      <c r="G80" s="4"/>
      <c r="H80" s="4"/>
      <c r="I80" s="4"/>
      <c r="J80" s="4"/>
      <c r="K80" s="4"/>
      <c r="L80" s="4"/>
      <c r="M80" s="217" t="s">
        <v>191</v>
      </c>
      <c r="N80" s="218"/>
      <c r="O80" s="221"/>
      <c r="P80" s="4"/>
      <c r="Q80" s="203"/>
      <c r="R80" s="203"/>
      <c r="S80" s="203"/>
      <c r="T80" s="203"/>
      <c r="U80" s="203"/>
      <c r="V80" s="203"/>
      <c r="W80" s="203"/>
      <c r="X80" s="203"/>
      <c r="Y80" s="203"/>
      <c r="Z80" s="203"/>
      <c r="AA80" s="217" t="s">
        <v>186</v>
      </c>
      <c r="AB80" s="218"/>
      <c r="AC80" s="221"/>
      <c r="AD80" s="4"/>
      <c r="AE80" s="203"/>
      <c r="AF80" s="203"/>
      <c r="AG80" s="203"/>
      <c r="AH80" s="203"/>
      <c r="AI80" s="203"/>
      <c r="AJ80" s="203"/>
      <c r="AK80" s="203"/>
      <c r="AL80" s="203"/>
      <c r="AM80" s="203"/>
      <c r="AN80" s="203" t="s">
        <v>192</v>
      </c>
      <c r="AO80" s="203"/>
      <c r="AP80" s="203"/>
      <c r="AQ80" s="203"/>
      <c r="AR80" s="203"/>
      <c r="AS80" s="203"/>
      <c r="AT80" s="203"/>
      <c r="AU80" s="203"/>
      <c r="AV80" s="203"/>
      <c r="AW80" s="203"/>
      <c r="AX80" s="4"/>
      <c r="AY80" s="4"/>
      <c r="AZ80" s="4"/>
      <c r="BA80" s="4"/>
      <c r="BB80" s="4"/>
      <c r="BC80" s="4"/>
      <c r="BD80" s="4"/>
      <c r="BE80" s="4"/>
      <c r="BF80" s="4"/>
      <c r="BG80" s="4"/>
      <c r="BH80" s="4"/>
      <c r="BI80" s="4"/>
      <c r="BJ80" s="4"/>
      <c r="BK80" s="4"/>
      <c r="BL80" s="4"/>
      <c r="BM80" s="4"/>
      <c r="BN80" s="4"/>
      <c r="BO80" s="4"/>
      <c r="BP80" s="4"/>
    </row>
    <row r="81" spans="1:68" ht="14.25" hidden="1">
      <c r="A81" s="4"/>
      <c r="B81" s="186"/>
      <c r="C81" s="186"/>
      <c r="D81" s="186"/>
      <c r="E81" s="186"/>
      <c r="F81" s="4"/>
      <c r="G81" s="4"/>
      <c r="H81" s="4"/>
      <c r="I81" s="4"/>
      <c r="J81" s="4"/>
      <c r="K81" s="4"/>
      <c r="L81" s="4"/>
      <c r="M81" s="219" t="s">
        <v>193</v>
      </c>
      <c r="N81" s="218"/>
      <c r="O81" s="221"/>
      <c r="P81" s="4"/>
      <c r="Q81" s="203"/>
      <c r="R81" s="203"/>
      <c r="S81" s="203"/>
      <c r="T81" s="203"/>
      <c r="U81" s="203"/>
      <c r="V81" s="203"/>
      <c r="W81" s="203"/>
      <c r="X81" s="203"/>
      <c r="Y81" s="203"/>
      <c r="Z81" s="203"/>
      <c r="AA81" s="217" t="s">
        <v>130</v>
      </c>
      <c r="AB81" s="218"/>
      <c r="AC81" s="221"/>
      <c r="AD81" s="4"/>
      <c r="AE81" s="203"/>
      <c r="AF81" s="203"/>
      <c r="AG81" s="203"/>
      <c r="AH81" s="203"/>
      <c r="AI81" s="203"/>
      <c r="AJ81" s="203"/>
      <c r="AK81" s="203"/>
      <c r="AL81" s="203"/>
      <c r="AM81" s="203"/>
      <c r="AN81" s="203" t="s">
        <v>194</v>
      </c>
      <c r="AO81" s="203"/>
      <c r="AP81" s="203"/>
      <c r="AQ81" s="203"/>
      <c r="AR81" s="203"/>
      <c r="AS81" s="203"/>
      <c r="AT81" s="203"/>
      <c r="AU81" s="203"/>
      <c r="AV81" s="203"/>
      <c r="AW81" s="203"/>
      <c r="AX81" s="4"/>
      <c r="AY81" s="4"/>
      <c r="AZ81" s="4"/>
      <c r="BA81" s="4"/>
      <c r="BB81" s="4"/>
      <c r="BC81" s="4"/>
      <c r="BD81" s="4"/>
      <c r="BE81" s="4"/>
      <c r="BF81" s="4"/>
      <c r="BG81" s="4"/>
      <c r="BH81" s="4"/>
      <c r="BI81" s="4"/>
      <c r="BJ81" s="4"/>
      <c r="BK81" s="4"/>
      <c r="BL81" s="4"/>
      <c r="BM81" s="4"/>
      <c r="BN81" s="4"/>
      <c r="BO81" s="4"/>
      <c r="BP81" s="4"/>
    </row>
    <row r="82" spans="1:68" ht="14.25" hidden="1">
      <c r="A82" s="4"/>
      <c r="B82" s="186"/>
      <c r="C82" s="186"/>
      <c r="D82" s="186"/>
      <c r="E82" s="186"/>
      <c r="F82" s="4"/>
      <c r="G82" s="4"/>
      <c r="H82" s="4"/>
      <c r="I82" s="4"/>
      <c r="J82" s="4"/>
      <c r="K82" s="4"/>
      <c r="L82" s="4"/>
      <c r="M82" s="4"/>
      <c r="N82" s="218"/>
      <c r="O82" s="221"/>
      <c r="P82" s="4"/>
      <c r="Q82" s="203"/>
      <c r="R82" s="203"/>
      <c r="S82" s="203"/>
      <c r="T82" s="203"/>
      <c r="U82" s="203"/>
      <c r="V82" s="203"/>
      <c r="W82" s="203"/>
      <c r="X82" s="203"/>
      <c r="Y82" s="203"/>
      <c r="Z82" s="203"/>
      <c r="AA82" s="217" t="s">
        <v>189</v>
      </c>
      <c r="AB82" s="218"/>
      <c r="AC82" s="221"/>
      <c r="AD82" s="4"/>
      <c r="AE82" s="203"/>
      <c r="AF82" s="203"/>
      <c r="AG82" s="203"/>
      <c r="AH82" s="203"/>
      <c r="AI82" s="203"/>
      <c r="AJ82" s="203"/>
      <c r="AK82" s="203"/>
      <c r="AL82" s="203"/>
      <c r="AM82" s="203"/>
      <c r="AN82" s="203" t="s">
        <v>195</v>
      </c>
      <c r="AO82" s="203"/>
      <c r="AP82" s="203"/>
      <c r="AQ82" s="203"/>
      <c r="AR82" s="203"/>
      <c r="AS82" s="203"/>
      <c r="AT82" s="203"/>
      <c r="AU82" s="203"/>
      <c r="AV82" s="203"/>
      <c r="AW82" s="203"/>
      <c r="AX82" s="4"/>
      <c r="AY82" s="4"/>
      <c r="AZ82" s="4"/>
      <c r="BA82" s="4"/>
      <c r="BB82" s="4"/>
      <c r="BC82" s="4"/>
      <c r="BD82" s="4"/>
      <c r="BE82" s="4"/>
      <c r="BF82" s="4"/>
      <c r="BG82" s="4"/>
      <c r="BH82" s="4"/>
      <c r="BI82" s="4"/>
      <c r="BJ82" s="4"/>
      <c r="BK82" s="4"/>
      <c r="BL82" s="4"/>
      <c r="BM82" s="4"/>
      <c r="BN82" s="4"/>
      <c r="BO82" s="4"/>
      <c r="BP82" s="4"/>
    </row>
    <row r="83" spans="1:68" ht="14.25" hidden="1">
      <c r="A83" s="4"/>
      <c r="B83" s="186"/>
      <c r="C83" s="186"/>
      <c r="D83" s="186"/>
      <c r="E83" s="186"/>
      <c r="F83" s="4"/>
      <c r="G83" s="4"/>
      <c r="H83" s="4"/>
      <c r="I83" s="4"/>
      <c r="J83" s="4"/>
      <c r="K83" s="4"/>
      <c r="L83" s="4"/>
      <c r="M83" s="4" t="s">
        <v>196</v>
      </c>
      <c r="N83" s="218"/>
      <c r="O83" s="221"/>
      <c r="P83" s="4"/>
      <c r="Q83" s="203"/>
      <c r="R83" s="203"/>
      <c r="S83" s="203"/>
      <c r="T83" s="203"/>
      <c r="U83" s="203"/>
      <c r="V83" s="203"/>
      <c r="W83" s="203"/>
      <c r="X83" s="203"/>
      <c r="Y83" s="203"/>
      <c r="Z83" s="203"/>
      <c r="AA83" s="217" t="s">
        <v>191</v>
      </c>
      <c r="AB83" s="218"/>
      <c r="AC83" s="221"/>
      <c r="AD83" s="4"/>
      <c r="AE83" s="203"/>
      <c r="AF83" s="203"/>
      <c r="AG83" s="203"/>
      <c r="AH83" s="203"/>
      <c r="AI83" s="203"/>
      <c r="AJ83" s="203"/>
      <c r="AK83" s="203"/>
      <c r="AL83" s="203"/>
      <c r="AM83" s="203"/>
      <c r="AN83" s="203" t="s">
        <v>197</v>
      </c>
      <c r="AO83" s="203"/>
      <c r="AP83" s="203"/>
      <c r="AQ83" s="203"/>
      <c r="AR83" s="203"/>
      <c r="AS83" s="203"/>
      <c r="AT83" s="203"/>
      <c r="AU83" s="203"/>
      <c r="AV83" s="203"/>
      <c r="AW83" s="203"/>
      <c r="AX83" s="4"/>
      <c r="AY83" s="4"/>
      <c r="AZ83" s="4"/>
      <c r="BA83" s="4"/>
      <c r="BB83" s="4"/>
      <c r="BC83" s="4"/>
      <c r="BD83" s="4"/>
      <c r="BE83" s="4"/>
      <c r="BF83" s="4"/>
      <c r="BG83" s="4"/>
      <c r="BH83" s="4"/>
      <c r="BI83" s="4"/>
      <c r="BJ83" s="4"/>
      <c r="BK83" s="4"/>
      <c r="BL83" s="4"/>
      <c r="BM83" s="4"/>
      <c r="BN83" s="4"/>
      <c r="BO83" s="4"/>
      <c r="BP83" s="4"/>
    </row>
    <row r="84" spans="1:68" ht="14.25" hidden="1">
      <c r="A84" s="4"/>
      <c r="B84" s="186"/>
      <c r="C84" s="186"/>
      <c r="D84" s="186"/>
      <c r="E84" s="186"/>
      <c r="F84" s="4"/>
      <c r="G84" s="4"/>
      <c r="H84" s="4"/>
      <c r="I84" s="4"/>
      <c r="J84" s="4"/>
      <c r="K84" s="4"/>
      <c r="L84" s="4"/>
      <c r="M84" s="222" t="s">
        <v>198</v>
      </c>
      <c r="N84" s="222" t="s">
        <v>204</v>
      </c>
      <c r="O84" s="221"/>
      <c r="P84" s="4"/>
      <c r="Q84" s="203"/>
      <c r="R84" s="203"/>
      <c r="S84" s="203"/>
      <c r="T84" s="203"/>
      <c r="U84" s="203"/>
      <c r="V84" s="203"/>
      <c r="W84" s="203"/>
      <c r="X84" s="203"/>
      <c r="Y84" s="203"/>
      <c r="Z84" s="203"/>
      <c r="AA84" s="219" t="s">
        <v>193</v>
      </c>
      <c r="AB84" s="218"/>
      <c r="AC84" s="221"/>
      <c r="AD84" s="4"/>
      <c r="AE84" s="203"/>
      <c r="AF84" s="203"/>
      <c r="AG84" s="203"/>
      <c r="AH84" s="203"/>
      <c r="AI84" s="203"/>
      <c r="AJ84" s="203"/>
      <c r="AK84" s="203"/>
      <c r="AL84" s="203"/>
      <c r="AM84" s="203"/>
      <c r="AN84" s="203" t="s">
        <v>199</v>
      </c>
      <c r="AO84" s="203"/>
      <c r="AP84" s="203"/>
      <c r="AQ84" s="203"/>
      <c r="AR84" s="203"/>
      <c r="AS84" s="203"/>
      <c r="AT84" s="203"/>
      <c r="AU84" s="203"/>
      <c r="AV84" s="203"/>
      <c r="AW84" s="203"/>
      <c r="AX84" s="4"/>
      <c r="AY84" s="4"/>
      <c r="AZ84" s="4"/>
      <c r="BA84" s="4"/>
      <c r="BB84" s="4"/>
      <c r="BC84" s="4"/>
      <c r="BD84" s="4"/>
      <c r="BE84" s="4"/>
      <c r="BF84" s="4"/>
      <c r="BG84" s="4"/>
      <c r="BH84" s="4"/>
      <c r="BI84" s="4"/>
      <c r="BJ84" s="4"/>
      <c r="BK84" s="4"/>
      <c r="BL84" s="4"/>
      <c r="BM84" s="4"/>
      <c r="BN84" s="4"/>
      <c r="BO84" s="4"/>
      <c r="BP84" s="4"/>
    </row>
    <row r="85" spans="1:68" ht="14.25" hidden="1">
      <c r="A85" s="4"/>
      <c r="B85" s="186"/>
      <c r="C85" s="186"/>
      <c r="D85" s="186"/>
      <c r="E85" s="186"/>
      <c r="F85" s="4"/>
      <c r="G85" s="4"/>
      <c r="H85" s="4"/>
      <c r="I85" s="4"/>
      <c r="J85" s="4"/>
      <c r="K85" s="4"/>
      <c r="L85" s="4"/>
      <c r="M85" s="44">
        <v>1</v>
      </c>
      <c r="N85" s="44">
        <v>2</v>
      </c>
      <c r="O85" s="4"/>
      <c r="P85" s="4"/>
      <c r="Q85" s="203"/>
      <c r="R85" s="203"/>
      <c r="S85" s="203"/>
      <c r="T85" s="203"/>
      <c r="U85" s="203"/>
      <c r="V85" s="203"/>
      <c r="W85" s="203"/>
      <c r="X85" s="203"/>
      <c r="Y85" s="203"/>
      <c r="Z85" s="203"/>
      <c r="AA85" s="203"/>
      <c r="AB85" s="220"/>
      <c r="AC85" s="4"/>
      <c r="AD85" s="4"/>
      <c r="AE85" s="203"/>
      <c r="AF85" s="203"/>
      <c r="AG85" s="203"/>
      <c r="AH85" s="203"/>
      <c r="AI85" s="203"/>
      <c r="AJ85" s="203"/>
      <c r="AK85" s="203"/>
      <c r="AL85" s="203"/>
      <c r="AM85" s="203"/>
      <c r="AN85" s="203" t="s">
        <v>200</v>
      </c>
      <c r="AO85" s="203"/>
      <c r="AP85" s="203"/>
      <c r="AQ85" s="203"/>
      <c r="AR85" s="203"/>
      <c r="AS85" s="203"/>
      <c r="AT85" s="203"/>
      <c r="AU85" s="203"/>
      <c r="AV85" s="203"/>
      <c r="AW85" s="203"/>
      <c r="AX85" s="4"/>
      <c r="AY85" s="4"/>
      <c r="AZ85" s="4"/>
      <c r="BA85" s="4"/>
      <c r="BB85" s="4"/>
      <c r="BC85" s="4"/>
      <c r="BD85" s="4"/>
      <c r="BE85" s="4"/>
      <c r="BF85" s="4"/>
      <c r="BG85" s="4"/>
      <c r="BH85" s="4"/>
      <c r="BI85" s="4"/>
      <c r="BJ85" s="4"/>
      <c r="BK85" s="4"/>
      <c r="BL85" s="4"/>
      <c r="BM85" s="4"/>
      <c r="BN85" s="4"/>
      <c r="BO85" s="4"/>
      <c r="BP85" s="4"/>
    </row>
    <row r="86" spans="1:68" ht="14.25" hidden="1">
      <c r="A86" s="4"/>
      <c r="B86" s="186"/>
      <c r="C86" s="186"/>
      <c r="D86" s="186"/>
      <c r="E86" s="186"/>
      <c r="F86" s="4"/>
      <c r="G86" s="4"/>
      <c r="H86" s="4"/>
      <c r="I86" s="4"/>
      <c r="J86" s="4"/>
      <c r="K86" s="4"/>
      <c r="L86" s="4"/>
      <c r="M86" s="44">
        <v>2</v>
      </c>
      <c r="N86" s="44">
        <v>2</v>
      </c>
      <c r="O86" s="4"/>
      <c r="P86" s="4"/>
      <c r="Q86" s="203"/>
      <c r="R86" s="203"/>
      <c r="S86" s="203"/>
      <c r="T86" s="203"/>
      <c r="U86" s="203"/>
      <c r="V86" s="203"/>
      <c r="W86" s="203"/>
      <c r="X86" s="203"/>
      <c r="Y86" s="203"/>
      <c r="Z86" s="203"/>
      <c r="AA86" s="4"/>
      <c r="AB86" s="203"/>
      <c r="AC86" s="203"/>
      <c r="AD86" s="203"/>
      <c r="AE86" s="203"/>
      <c r="AF86" s="203"/>
      <c r="AG86" s="203"/>
      <c r="AH86" s="203"/>
      <c r="AI86" s="203"/>
      <c r="AJ86" s="203"/>
      <c r="AK86" s="203"/>
      <c r="AL86" s="203"/>
      <c r="AM86" s="203"/>
      <c r="AN86" s="203" t="s">
        <v>201</v>
      </c>
      <c r="AO86" s="203"/>
      <c r="AP86" s="203"/>
      <c r="AQ86" s="203"/>
      <c r="AR86" s="203"/>
      <c r="AS86" s="203"/>
      <c r="AT86" s="203"/>
      <c r="AU86" s="203"/>
      <c r="AV86" s="203"/>
      <c r="AW86" s="203"/>
      <c r="AX86" s="4"/>
      <c r="AY86" s="4"/>
      <c r="AZ86" s="4"/>
      <c r="BA86" s="4"/>
      <c r="BB86" s="4"/>
      <c r="BC86" s="4"/>
      <c r="BD86" s="4"/>
      <c r="BE86" s="4"/>
      <c r="BF86" s="4"/>
      <c r="BG86" s="4"/>
      <c r="BH86" s="4"/>
      <c r="BI86" s="4"/>
      <c r="BJ86" s="4"/>
      <c r="BK86" s="4"/>
      <c r="BL86" s="4"/>
      <c r="BM86" s="4"/>
      <c r="BN86" s="4"/>
      <c r="BO86" s="4"/>
      <c r="BP86" s="4"/>
    </row>
    <row r="87" spans="1:68" ht="14.25" hidden="1">
      <c r="A87" s="4"/>
      <c r="B87" s="186"/>
      <c r="C87" s="186"/>
      <c r="D87" s="186"/>
      <c r="E87" s="186"/>
      <c r="F87" s="4"/>
      <c r="G87" s="4"/>
      <c r="H87" s="4"/>
      <c r="I87" s="4"/>
      <c r="J87" s="4"/>
      <c r="K87" s="4"/>
      <c r="L87" s="223"/>
      <c r="M87" s="44">
        <v>3</v>
      </c>
      <c r="N87" s="44">
        <v>2</v>
      </c>
      <c r="O87" s="4"/>
      <c r="P87" s="4"/>
      <c r="Q87" s="4"/>
      <c r="R87" s="4"/>
      <c r="S87" s="4"/>
      <c r="T87" s="44" t="s">
        <v>202</v>
      </c>
      <c r="U87" s="4"/>
      <c r="V87" s="4"/>
      <c r="W87" s="4"/>
      <c r="X87" s="4"/>
      <c r="Y87" s="4"/>
      <c r="Z87" s="4"/>
      <c r="AA87" s="4"/>
      <c r="AB87" s="4"/>
      <c r="AC87" s="4"/>
      <c r="AD87" s="4"/>
      <c r="AE87" s="4"/>
      <c r="AF87" s="4"/>
      <c r="AG87" s="4"/>
      <c r="AH87" s="4"/>
      <c r="AI87" s="4"/>
      <c r="AJ87" s="4"/>
      <c r="AK87" s="4"/>
      <c r="AL87" s="4"/>
      <c r="AM87" s="4"/>
      <c r="AN87" s="4" t="s">
        <v>203</v>
      </c>
      <c r="AO87" s="4"/>
      <c r="AP87" s="4"/>
      <c r="AQ87" s="4"/>
      <c r="AR87" s="4"/>
      <c r="AS87" s="203"/>
      <c r="AT87" s="203"/>
      <c r="AU87" s="203"/>
      <c r="AV87" s="203"/>
      <c r="AW87" s="203"/>
      <c r="AX87" s="4"/>
      <c r="AY87" s="4"/>
      <c r="AZ87" s="4"/>
      <c r="BA87" s="4"/>
      <c r="BB87" s="4"/>
      <c r="BC87" s="4"/>
      <c r="BD87" s="4"/>
      <c r="BE87" s="4"/>
      <c r="BF87" s="4"/>
      <c r="BG87" s="4"/>
      <c r="BH87" s="4"/>
      <c r="BI87" s="4"/>
      <c r="BJ87" s="4"/>
      <c r="BK87" s="4"/>
      <c r="BL87" s="4"/>
      <c r="BM87" s="4"/>
      <c r="BN87" s="4"/>
      <c r="BO87" s="4"/>
      <c r="BP87" s="4"/>
    </row>
    <row r="88" spans="1:68" ht="14.25" hidden="1">
      <c r="A88" s="4"/>
      <c r="B88" s="186"/>
      <c r="C88" s="186"/>
      <c r="D88" s="186"/>
      <c r="E88" s="186"/>
      <c r="F88" s="4"/>
      <c r="G88" s="4"/>
      <c r="H88" s="4"/>
      <c r="I88" s="4"/>
      <c r="J88" s="4"/>
      <c r="K88" s="4"/>
      <c r="L88" s="4"/>
      <c r="M88" s="44">
        <v>4</v>
      </c>
      <c r="N88" s="44">
        <v>2</v>
      </c>
      <c r="O88" s="4"/>
      <c r="P88" s="4"/>
      <c r="Q88" s="4"/>
      <c r="R88" s="4"/>
      <c r="S88" s="4"/>
      <c r="T88" s="4"/>
      <c r="U88" s="4"/>
      <c r="V88" s="4"/>
      <c r="W88" s="4"/>
      <c r="X88" s="4"/>
      <c r="Y88" s="4"/>
      <c r="Z88" s="4"/>
      <c r="AA88" s="4"/>
      <c r="AB88" s="4"/>
      <c r="AC88" s="4"/>
      <c r="AD88" s="4"/>
      <c r="AE88" s="4"/>
      <c r="AF88" s="4"/>
      <c r="AG88" s="4"/>
      <c r="AH88" s="4"/>
      <c r="AI88" s="4"/>
      <c r="AJ88" s="4"/>
      <c r="AK88" s="4"/>
      <c r="AL88" s="4"/>
      <c r="AM88" s="4"/>
      <c r="AN88" s="187" t="s">
        <v>205</v>
      </c>
      <c r="AO88" s="4"/>
      <c r="AP88" s="4"/>
      <c r="AQ88" s="4"/>
      <c r="AR88" s="4"/>
      <c r="AS88" s="203"/>
      <c r="AT88" s="203"/>
      <c r="AU88" s="203"/>
      <c r="AV88" s="203"/>
      <c r="AW88" s="203"/>
      <c r="AX88" s="4"/>
      <c r="AY88" s="4"/>
      <c r="AZ88" s="4"/>
      <c r="BA88" s="4"/>
      <c r="BB88" s="4"/>
      <c r="BC88" s="4"/>
      <c r="BD88" s="4"/>
      <c r="BE88" s="4"/>
      <c r="BF88" s="4"/>
      <c r="BG88" s="4"/>
      <c r="BH88" s="4"/>
      <c r="BI88" s="4"/>
      <c r="BJ88" s="4"/>
      <c r="BK88" s="4"/>
      <c r="BL88" s="4"/>
      <c r="BM88" s="4"/>
      <c r="BN88" s="4"/>
      <c r="BO88" s="4"/>
      <c r="BP88" s="4"/>
    </row>
    <row r="89" spans="1:68" ht="14.25" hidden="1">
      <c r="A89" s="4"/>
      <c r="B89" s="186"/>
      <c r="C89" s="186"/>
      <c r="D89" s="186"/>
      <c r="E89" s="186"/>
      <c r="F89" s="4"/>
      <c r="G89" s="4"/>
      <c r="H89" s="4"/>
      <c r="I89" s="4"/>
      <c r="J89" s="4"/>
      <c r="K89" s="4"/>
      <c r="L89" s="4"/>
      <c r="M89" s="44">
        <v>5</v>
      </c>
      <c r="N89" s="44">
        <v>2</v>
      </c>
      <c r="O89" s="4"/>
      <c r="P89" s="4"/>
      <c r="Q89" s="4"/>
      <c r="R89" s="4"/>
      <c r="S89" s="4"/>
      <c r="T89" s="4"/>
      <c r="U89" s="4"/>
      <c r="V89" s="4"/>
      <c r="W89" s="4"/>
      <c r="X89" s="4"/>
      <c r="Y89" s="4"/>
      <c r="Z89" s="4"/>
      <c r="AA89" s="4"/>
      <c r="AB89" s="4"/>
      <c r="AC89" s="4"/>
      <c r="AD89" s="4"/>
      <c r="AE89" s="4"/>
      <c r="AF89" s="4"/>
      <c r="AG89" s="4"/>
      <c r="AH89" s="4"/>
      <c r="AI89" s="4"/>
      <c r="AJ89" s="4"/>
      <c r="AK89" s="4"/>
      <c r="AL89" s="4"/>
      <c r="AM89" s="4"/>
      <c r="AN89" s="4" t="s">
        <v>206</v>
      </c>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row>
    <row r="90" spans="1:68" ht="14.25" hidden="1">
      <c r="A90" s="4"/>
      <c r="B90" s="186"/>
      <c r="C90" s="186"/>
      <c r="D90" s="186"/>
      <c r="E90" s="186"/>
      <c r="F90" s="4"/>
      <c r="G90" s="4"/>
      <c r="H90" s="4"/>
      <c r="I90" s="4"/>
      <c r="J90" s="4"/>
      <c r="K90" s="4"/>
      <c r="L90" s="4"/>
      <c r="M90" s="44">
        <v>6</v>
      </c>
      <c r="N90" s="44">
        <v>2</v>
      </c>
      <c r="O90" s="4"/>
      <c r="P90" s="4"/>
      <c r="Q90" s="4"/>
      <c r="R90" s="4"/>
      <c r="S90" s="4"/>
      <c r="T90" s="4"/>
      <c r="U90" s="4"/>
      <c r="V90" s="4"/>
      <c r="W90" s="4"/>
      <c r="X90" s="4"/>
      <c r="Y90" s="4"/>
      <c r="Z90" s="4"/>
      <c r="AA90" s="4"/>
      <c r="AB90" s="4"/>
      <c r="AC90" s="4"/>
      <c r="AD90" s="4"/>
      <c r="AE90" s="4"/>
      <c r="AF90" s="4"/>
      <c r="AG90" s="4"/>
      <c r="AH90" s="4"/>
      <c r="AI90" s="4"/>
      <c r="AJ90" s="4"/>
      <c r="AK90" s="4"/>
      <c r="AL90" s="4"/>
      <c r="AM90" s="4"/>
      <c r="AN90" s="4" t="s">
        <v>207</v>
      </c>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row>
    <row r="91" spans="1:68" ht="14.25" hidden="1">
      <c r="A91" s="4"/>
      <c r="B91" s="186"/>
      <c r="C91" s="186"/>
      <c r="D91" s="186"/>
      <c r="E91" s="186"/>
      <c r="F91" s="4"/>
      <c r="G91" s="4"/>
      <c r="H91" s="4"/>
      <c r="I91" s="4"/>
      <c r="J91" s="4"/>
      <c r="K91" s="4"/>
      <c r="L91" s="4"/>
      <c r="M91" s="44">
        <v>7</v>
      </c>
      <c r="N91" s="44">
        <v>2</v>
      </c>
      <c r="O91" s="4"/>
      <c r="P91" s="4"/>
      <c r="Q91" s="4"/>
      <c r="R91" s="4"/>
      <c r="S91" s="4"/>
      <c r="T91" s="4"/>
      <c r="U91" s="4"/>
      <c r="V91" s="4"/>
      <c r="W91" s="4"/>
      <c r="X91" s="4"/>
      <c r="Y91" s="4"/>
      <c r="Z91" s="4"/>
      <c r="AA91" s="4"/>
      <c r="AB91" s="4"/>
      <c r="AC91" s="4"/>
      <c r="AD91" s="4"/>
      <c r="AE91" s="4"/>
      <c r="AF91" s="4"/>
      <c r="AG91" s="4"/>
      <c r="AH91" s="4"/>
      <c r="AI91" s="4"/>
      <c r="AJ91" s="4"/>
      <c r="AK91" s="4"/>
      <c r="AL91" s="4"/>
      <c r="AM91" s="4"/>
      <c r="AN91" s="4" t="s">
        <v>208</v>
      </c>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row>
    <row r="92" spans="1:68" ht="14.25" hidden="1">
      <c r="A92" s="4"/>
      <c r="B92" s="186"/>
      <c r="C92" s="186"/>
      <c r="D92" s="186"/>
      <c r="E92" s="186"/>
      <c r="F92" s="4"/>
      <c r="G92" s="4"/>
      <c r="H92" s="4"/>
      <c r="I92" s="4"/>
      <c r="J92" s="4"/>
      <c r="K92" s="4"/>
      <c r="L92" s="4"/>
      <c r="M92" s="44">
        <v>8</v>
      </c>
      <c r="N92" s="44">
        <v>2</v>
      </c>
      <c r="O92" s="4"/>
      <c r="P92" s="4"/>
      <c r="Q92" s="4"/>
      <c r="R92" s="4"/>
      <c r="S92" s="4"/>
      <c r="T92" s="4"/>
      <c r="U92" s="4"/>
      <c r="V92" s="4"/>
      <c r="W92" s="4"/>
      <c r="X92" s="4"/>
      <c r="Y92" s="4"/>
      <c r="Z92" s="4"/>
      <c r="AA92" s="4"/>
      <c r="AB92" s="4"/>
      <c r="AC92" s="4"/>
      <c r="AD92" s="4"/>
      <c r="AE92" s="4"/>
      <c r="AF92" s="4"/>
      <c r="AG92" s="4"/>
      <c r="AH92" s="4"/>
      <c r="AI92" s="4"/>
      <c r="AJ92" s="4"/>
      <c r="AK92" s="4"/>
      <c r="AL92" s="4"/>
      <c r="AM92" s="4"/>
      <c r="AN92" s="4" t="s">
        <v>209</v>
      </c>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row>
    <row r="93" spans="1:68" ht="14.25" hidden="1">
      <c r="A93" s="4"/>
      <c r="B93" s="186"/>
      <c r="C93" s="186"/>
      <c r="D93" s="186"/>
      <c r="E93" s="186"/>
      <c r="F93" s="4"/>
      <c r="G93" s="4"/>
      <c r="H93" s="4"/>
      <c r="I93" s="4"/>
      <c r="J93" s="4"/>
      <c r="K93" s="4"/>
      <c r="L93" s="4"/>
      <c r="M93" s="44">
        <v>9</v>
      </c>
      <c r="N93" s="44">
        <v>2</v>
      </c>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row>
    <row r="94" spans="1:68" ht="14.25" hidden="1">
      <c r="A94" s="4"/>
      <c r="B94" s="186"/>
      <c r="C94" s="186"/>
      <c r="D94" s="186"/>
      <c r="E94" s="186"/>
      <c r="F94" s="4"/>
      <c r="G94" s="4"/>
      <c r="H94" s="4"/>
      <c r="I94" s="4"/>
      <c r="J94" s="4"/>
      <c r="K94" s="4"/>
      <c r="L94" s="4"/>
      <c r="M94" s="44">
        <v>10</v>
      </c>
      <c r="N94" s="44">
        <v>2</v>
      </c>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row>
    <row r="95" spans="1:68" ht="14.25" hidden="1">
      <c r="A95" s="4"/>
      <c r="B95" s="186"/>
      <c r="C95" s="186"/>
      <c r="D95" s="186"/>
      <c r="E95" s="186"/>
      <c r="F95" s="4"/>
      <c r="G95" s="4"/>
      <c r="H95" s="4"/>
      <c r="I95" s="4"/>
      <c r="J95" s="4"/>
      <c r="K95" s="4"/>
      <c r="L95" s="4"/>
      <c r="M95" s="44">
        <v>11</v>
      </c>
      <c r="N95" s="44">
        <v>3</v>
      </c>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row>
    <row r="96" spans="1:68" ht="14.25" hidden="1">
      <c r="A96" s="4"/>
      <c r="B96" s="186"/>
      <c r="C96" s="186"/>
      <c r="D96" s="186"/>
      <c r="E96" s="186"/>
      <c r="F96" s="4"/>
      <c r="G96" s="4"/>
      <c r="H96" s="4"/>
      <c r="I96" s="4"/>
      <c r="J96" s="4"/>
      <c r="K96" s="4"/>
      <c r="L96" s="4"/>
      <c r="M96" s="44">
        <v>12</v>
      </c>
      <c r="N96" s="44">
        <v>3</v>
      </c>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row>
    <row r="97" spans="1:68" ht="14.25" hidden="1">
      <c r="A97" s="4"/>
      <c r="B97" s="186"/>
      <c r="C97" s="186"/>
      <c r="D97" s="186"/>
      <c r="E97" s="186"/>
      <c r="F97" s="4"/>
      <c r="G97" s="4"/>
      <c r="H97" s="4"/>
      <c r="I97" s="4"/>
      <c r="J97" s="4"/>
      <c r="K97" s="4"/>
      <c r="L97" s="4"/>
      <c r="M97" s="44">
        <v>13</v>
      </c>
      <c r="N97" s="44">
        <v>3</v>
      </c>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row>
    <row r="98" spans="1:68" ht="14.25" hidden="1">
      <c r="A98" s="4"/>
      <c r="B98" s="186"/>
      <c r="C98" s="186"/>
      <c r="D98" s="186"/>
      <c r="E98" s="186"/>
      <c r="F98" s="4"/>
      <c r="G98" s="4"/>
      <c r="H98" s="4"/>
      <c r="I98" s="4"/>
      <c r="J98" s="4"/>
      <c r="K98" s="4"/>
      <c r="L98" s="4"/>
      <c r="M98" s="44">
        <v>14</v>
      </c>
      <c r="N98" s="44">
        <v>3</v>
      </c>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row>
    <row r="99" spans="1:68" ht="14.25" hidden="1">
      <c r="A99" s="4"/>
      <c r="B99" s="186"/>
      <c r="C99" s="186"/>
      <c r="D99" s="186"/>
      <c r="E99" s="186"/>
      <c r="F99" s="4"/>
      <c r="G99" s="4"/>
      <c r="H99" s="4"/>
      <c r="I99" s="4"/>
      <c r="J99" s="4"/>
      <c r="K99" s="4"/>
      <c r="L99" s="4"/>
      <c r="M99" s="44">
        <v>15</v>
      </c>
      <c r="N99" s="44">
        <v>3</v>
      </c>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row>
    <row r="100" spans="1:68" ht="14.25" hidden="1">
      <c r="A100" s="4"/>
      <c r="B100" s="186"/>
      <c r="C100" s="186"/>
      <c r="D100" s="186"/>
      <c r="E100" s="186"/>
      <c r="F100" s="4"/>
      <c r="G100" s="4"/>
      <c r="H100" s="4"/>
      <c r="I100" s="4"/>
      <c r="J100" s="4"/>
      <c r="K100" s="4"/>
      <c r="L100" s="4"/>
      <c r="M100" s="44">
        <v>16</v>
      </c>
      <c r="N100" s="44">
        <v>4</v>
      </c>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row>
    <row r="101" spans="1:68" ht="14.25" hidden="1">
      <c r="A101" s="4"/>
      <c r="B101" s="186"/>
      <c r="C101" s="186"/>
      <c r="D101" s="186"/>
      <c r="E101" s="186"/>
      <c r="F101" s="4"/>
      <c r="G101" s="4"/>
      <c r="H101" s="4"/>
      <c r="I101" s="4"/>
      <c r="J101" s="4"/>
      <c r="K101" s="4"/>
      <c r="L101" s="4"/>
      <c r="M101" s="44">
        <v>17</v>
      </c>
      <c r="N101" s="44">
        <v>4</v>
      </c>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row>
    <row r="102" spans="1:68" ht="14.25" hidden="1">
      <c r="A102" s="4"/>
      <c r="B102" s="186"/>
      <c r="C102" s="186"/>
      <c r="D102" s="186"/>
      <c r="E102" s="186"/>
      <c r="F102" s="4"/>
      <c r="G102" s="4"/>
      <c r="H102" s="4"/>
      <c r="I102" s="4"/>
      <c r="J102" s="4"/>
      <c r="K102" s="4"/>
      <c r="L102" s="4"/>
      <c r="M102" s="44">
        <v>18</v>
      </c>
      <c r="N102" s="44">
        <v>4</v>
      </c>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row>
    <row r="103" spans="1:68" ht="14.25" hidden="1">
      <c r="A103" s="4"/>
      <c r="B103" s="186"/>
      <c r="C103" s="186"/>
      <c r="D103" s="186"/>
      <c r="E103" s="186"/>
      <c r="F103" s="4"/>
      <c r="G103" s="4"/>
      <c r="H103" s="4"/>
      <c r="I103" s="4"/>
      <c r="J103" s="4"/>
      <c r="K103" s="4"/>
      <c r="L103" s="4"/>
      <c r="M103" s="44">
        <v>19</v>
      </c>
      <c r="N103" s="44">
        <v>4</v>
      </c>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row>
    <row r="104" spans="1:68" ht="14.25" hidden="1">
      <c r="A104" s="4"/>
      <c r="B104" s="186"/>
      <c r="C104" s="186"/>
      <c r="D104" s="186"/>
      <c r="E104" s="186"/>
      <c r="F104" s="4"/>
      <c r="G104" s="4"/>
      <c r="H104" s="4"/>
      <c r="I104" s="4"/>
      <c r="J104" s="4"/>
      <c r="K104" s="4"/>
      <c r="L104" s="4"/>
      <c r="M104" s="44">
        <v>20</v>
      </c>
      <c r="N104" s="44">
        <v>4</v>
      </c>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row>
    <row r="105" spans="1:68" ht="14.25" hidden="1">
      <c r="A105" s="4"/>
      <c r="B105" s="186"/>
      <c r="C105" s="186"/>
      <c r="D105" s="186"/>
      <c r="E105" s="186"/>
      <c r="F105" s="4"/>
      <c r="G105" s="4"/>
      <c r="H105" s="4"/>
      <c r="I105" s="4"/>
      <c r="J105" s="4"/>
      <c r="K105" s="4"/>
      <c r="L105" s="4"/>
      <c r="M105" s="44">
        <v>21</v>
      </c>
      <c r="N105" s="44">
        <v>5</v>
      </c>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row>
    <row r="106" spans="1:68" ht="14.25" hidden="1">
      <c r="A106" s="4"/>
      <c r="B106" s="186"/>
      <c r="C106" s="186"/>
      <c r="D106" s="186"/>
      <c r="E106" s="186"/>
      <c r="F106" s="4"/>
      <c r="G106" s="4"/>
      <c r="H106" s="4"/>
      <c r="I106" s="4"/>
      <c r="J106" s="4"/>
      <c r="K106" s="4"/>
      <c r="L106" s="4"/>
      <c r="M106" s="44">
        <v>22</v>
      </c>
      <c r="N106" s="44">
        <v>5</v>
      </c>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row>
    <row r="107" spans="1:68" ht="14.25" hidden="1">
      <c r="A107" s="4"/>
      <c r="B107" s="186"/>
      <c r="C107" s="186"/>
      <c r="D107" s="186"/>
      <c r="E107" s="186"/>
      <c r="F107" s="4"/>
      <c r="G107" s="4"/>
      <c r="H107" s="4"/>
      <c r="I107" s="4"/>
      <c r="J107" s="4"/>
      <c r="K107" s="4"/>
      <c r="L107" s="4"/>
      <c r="M107" s="44">
        <v>23</v>
      </c>
      <c r="N107" s="44">
        <v>5</v>
      </c>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row>
    <row r="108" spans="1:68" ht="14.25" hidden="1">
      <c r="A108" s="4"/>
      <c r="B108" s="186"/>
      <c r="C108" s="186"/>
      <c r="D108" s="186"/>
      <c r="E108" s="186"/>
      <c r="F108" s="4"/>
      <c r="G108" s="4"/>
      <c r="H108" s="4"/>
      <c r="I108" s="4"/>
      <c r="J108" s="4"/>
      <c r="K108" s="4"/>
      <c r="L108" s="4"/>
      <c r="M108" s="44">
        <v>24</v>
      </c>
      <c r="N108" s="44">
        <v>5</v>
      </c>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row>
    <row r="109" spans="1:68" ht="14.25" hidden="1">
      <c r="A109" s="4"/>
      <c r="B109" s="186"/>
      <c r="C109" s="186"/>
      <c r="D109" s="186"/>
      <c r="E109" s="186"/>
      <c r="F109" s="4"/>
      <c r="G109" s="4"/>
      <c r="H109" s="4"/>
      <c r="I109" s="4"/>
      <c r="J109" s="4"/>
      <c r="K109" s="4"/>
      <c r="L109" s="4"/>
      <c r="M109" s="44">
        <v>25</v>
      </c>
      <c r="N109" s="44">
        <v>5</v>
      </c>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row>
    <row r="110" spans="1:68" ht="14.25" hidden="1">
      <c r="A110" s="4"/>
      <c r="B110" s="186"/>
      <c r="C110" s="186"/>
      <c r="D110" s="186"/>
      <c r="E110" s="186"/>
      <c r="F110" s="4"/>
      <c r="G110" s="4"/>
      <c r="H110" s="4"/>
      <c r="I110" s="4"/>
      <c r="J110" s="4"/>
      <c r="K110" s="4"/>
      <c r="L110" s="4"/>
      <c r="M110" s="44">
        <v>26</v>
      </c>
      <c r="N110" s="44">
        <v>6</v>
      </c>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row>
    <row r="111" spans="1:68" ht="14.25" hidden="1">
      <c r="A111" s="4"/>
      <c r="B111" s="186"/>
      <c r="C111" s="186"/>
      <c r="D111" s="186"/>
      <c r="E111" s="186"/>
      <c r="F111" s="4"/>
      <c r="G111" s="4"/>
      <c r="H111" s="4"/>
      <c r="I111" s="4"/>
      <c r="J111" s="4"/>
      <c r="K111" s="4"/>
      <c r="L111" s="4"/>
      <c r="M111" s="44">
        <v>27</v>
      </c>
      <c r="N111" s="44">
        <v>6</v>
      </c>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row>
    <row r="112" spans="1:68" ht="14.25" hidden="1">
      <c r="A112" s="4"/>
      <c r="B112" s="186"/>
      <c r="C112" s="186"/>
      <c r="D112" s="186"/>
      <c r="E112" s="186"/>
      <c r="F112" s="4"/>
      <c r="G112" s="4"/>
      <c r="H112" s="4"/>
      <c r="I112" s="4"/>
      <c r="J112" s="4"/>
      <c r="K112" s="4"/>
      <c r="L112" s="4"/>
      <c r="M112" s="44">
        <v>28</v>
      </c>
      <c r="N112" s="44">
        <v>6</v>
      </c>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row>
    <row r="113" spans="1:68" ht="14.25" hidden="1">
      <c r="A113" s="4"/>
      <c r="B113" s="186"/>
      <c r="C113" s="186"/>
      <c r="D113" s="186"/>
      <c r="E113" s="186"/>
      <c r="F113" s="4"/>
      <c r="G113" s="4"/>
      <c r="H113" s="4"/>
      <c r="I113" s="4"/>
      <c r="J113" s="4"/>
      <c r="K113" s="4"/>
      <c r="L113" s="4"/>
      <c r="M113" s="44">
        <v>29</v>
      </c>
      <c r="N113" s="44">
        <v>6</v>
      </c>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row>
    <row r="114" spans="1:68" ht="14.25" hidden="1">
      <c r="A114" s="4"/>
      <c r="B114" s="186"/>
      <c r="C114" s="186"/>
      <c r="D114" s="186"/>
      <c r="E114" s="186"/>
      <c r="F114" s="4"/>
      <c r="G114" s="4"/>
      <c r="H114" s="4"/>
      <c r="I114" s="4"/>
      <c r="J114" s="4"/>
      <c r="K114" s="4"/>
      <c r="L114" s="4"/>
      <c r="M114" s="44">
        <v>30</v>
      </c>
      <c r="N114" s="44">
        <v>6</v>
      </c>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row>
    <row r="115" spans="1:68" ht="14.25" hidden="1">
      <c r="A115" s="4"/>
      <c r="B115" s="186"/>
      <c r="C115" s="186"/>
      <c r="D115" s="186"/>
      <c r="E115" s="186"/>
      <c r="F115" s="4"/>
      <c r="G115" s="4"/>
      <c r="H115" s="4"/>
      <c r="I115" s="4"/>
      <c r="J115" s="4"/>
      <c r="K115" s="4"/>
      <c r="L115" s="4"/>
      <c r="M115" s="44">
        <v>31</v>
      </c>
      <c r="N115" s="44">
        <v>7</v>
      </c>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row>
    <row r="116" spans="1:68" ht="14.25" hidden="1">
      <c r="A116" s="4"/>
      <c r="B116" s="186"/>
      <c r="C116" s="186"/>
      <c r="D116" s="186"/>
      <c r="E116" s="186"/>
      <c r="F116" s="4"/>
      <c r="G116" s="4"/>
      <c r="H116" s="4"/>
      <c r="I116" s="4"/>
      <c r="J116" s="4"/>
      <c r="K116" s="4"/>
      <c r="L116" s="4"/>
      <c r="M116" s="44">
        <v>32</v>
      </c>
      <c r="N116" s="44">
        <v>7</v>
      </c>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row>
    <row r="117" spans="1:68" ht="14.25" hidden="1">
      <c r="A117" s="4"/>
      <c r="B117" s="186"/>
      <c r="C117" s="186"/>
      <c r="D117" s="186"/>
      <c r="E117" s="186"/>
      <c r="F117" s="4"/>
      <c r="G117" s="4"/>
      <c r="H117" s="4"/>
      <c r="I117" s="4"/>
      <c r="J117" s="4"/>
      <c r="K117" s="4"/>
      <c r="L117" s="4"/>
      <c r="M117" s="44">
        <v>33</v>
      </c>
      <c r="N117" s="44">
        <v>7</v>
      </c>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row>
    <row r="118" spans="1:68" ht="14.25" hidden="1">
      <c r="A118" s="4"/>
      <c r="B118" s="186"/>
      <c r="C118" s="186"/>
      <c r="D118" s="186"/>
      <c r="E118" s="186"/>
      <c r="F118" s="4"/>
      <c r="G118" s="4"/>
      <c r="H118" s="4"/>
      <c r="I118" s="4"/>
      <c r="J118" s="4"/>
      <c r="K118" s="4"/>
      <c r="L118" s="4"/>
      <c r="M118" s="44">
        <v>34</v>
      </c>
      <c r="N118" s="44">
        <v>7</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row>
    <row r="119" spans="1:68" ht="14.25" hidden="1">
      <c r="A119" s="4"/>
      <c r="B119" s="186"/>
      <c r="C119" s="186"/>
      <c r="D119" s="186"/>
      <c r="E119" s="186"/>
      <c r="F119" s="4"/>
      <c r="G119" s="4"/>
      <c r="H119" s="4"/>
      <c r="I119" s="4"/>
      <c r="J119" s="4"/>
      <c r="K119" s="4"/>
      <c r="L119" s="4"/>
      <c r="M119" s="44">
        <v>35</v>
      </c>
      <c r="N119" s="44">
        <v>7</v>
      </c>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row>
    <row r="120" spans="1:68" ht="14.25" hidden="1">
      <c r="A120" s="4"/>
      <c r="B120" s="186"/>
      <c r="C120" s="186"/>
      <c r="D120" s="186"/>
      <c r="E120" s="186"/>
      <c r="F120" s="4"/>
      <c r="G120" s="4"/>
      <c r="H120" s="4"/>
      <c r="I120" s="4"/>
      <c r="J120" s="4"/>
      <c r="K120" s="4"/>
      <c r="L120" s="4"/>
      <c r="M120" s="44">
        <v>36</v>
      </c>
      <c r="N120" s="44">
        <v>8</v>
      </c>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row>
    <row r="121" spans="1:68" ht="14.25" hidden="1">
      <c r="A121" s="4"/>
      <c r="B121" s="186"/>
      <c r="C121" s="186"/>
      <c r="D121" s="186"/>
      <c r="E121" s="186"/>
      <c r="F121" s="4"/>
      <c r="G121" s="4"/>
      <c r="H121" s="4"/>
      <c r="I121" s="4"/>
      <c r="J121" s="4"/>
      <c r="K121" s="4"/>
      <c r="L121" s="4"/>
      <c r="M121" s="44">
        <v>37</v>
      </c>
      <c r="N121" s="44">
        <v>8</v>
      </c>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row>
    <row r="122" spans="1:68" ht="14.25" hidden="1">
      <c r="A122" s="4"/>
      <c r="B122" s="186"/>
      <c r="C122" s="186"/>
      <c r="D122" s="186"/>
      <c r="E122" s="186"/>
      <c r="F122" s="4"/>
      <c r="G122" s="4"/>
      <c r="H122" s="4"/>
      <c r="I122" s="4"/>
      <c r="J122" s="4"/>
      <c r="K122" s="4"/>
      <c r="L122" s="4"/>
      <c r="M122" s="44">
        <v>38</v>
      </c>
      <c r="N122" s="44">
        <v>8</v>
      </c>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row>
    <row r="123" spans="1:68" ht="14.25" hidden="1">
      <c r="A123" s="4"/>
      <c r="B123" s="186"/>
      <c r="C123" s="186"/>
      <c r="D123" s="186"/>
      <c r="E123" s="186"/>
      <c r="F123" s="4"/>
      <c r="G123" s="4"/>
      <c r="H123" s="4"/>
      <c r="I123" s="4"/>
      <c r="J123" s="4"/>
      <c r="K123" s="4"/>
      <c r="L123" s="4"/>
      <c r="M123" s="44">
        <v>39</v>
      </c>
      <c r="N123" s="44">
        <v>8</v>
      </c>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row>
    <row r="124" spans="1:68" ht="14.25" hidden="1">
      <c r="A124" s="4"/>
      <c r="B124" s="186"/>
      <c r="C124" s="186"/>
      <c r="D124" s="186"/>
      <c r="E124" s="186"/>
      <c r="F124" s="4"/>
      <c r="G124" s="4"/>
      <c r="H124" s="4"/>
      <c r="I124" s="4"/>
      <c r="J124" s="4"/>
      <c r="K124" s="4"/>
      <c r="L124" s="4"/>
      <c r="M124" s="44">
        <v>40</v>
      </c>
      <c r="N124" s="44">
        <v>8</v>
      </c>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row>
    <row r="125" spans="1:68" ht="14.25" hidden="1">
      <c r="A125" s="4"/>
      <c r="B125" s="186"/>
      <c r="C125" s="186"/>
      <c r="D125" s="186"/>
      <c r="E125" s="186"/>
      <c r="F125" s="4"/>
      <c r="G125" s="4"/>
      <c r="H125" s="4"/>
      <c r="I125" s="4"/>
      <c r="J125" s="4"/>
      <c r="K125" s="4"/>
      <c r="L125" s="4"/>
      <c r="M125" s="44">
        <v>41</v>
      </c>
      <c r="N125" s="44">
        <v>9</v>
      </c>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row>
    <row r="126" spans="1:68" ht="14.25" hidden="1">
      <c r="A126" s="4"/>
      <c r="B126" s="186"/>
      <c r="C126" s="186"/>
      <c r="D126" s="186"/>
      <c r="E126" s="186"/>
      <c r="F126" s="4"/>
      <c r="G126" s="4"/>
      <c r="H126" s="4"/>
      <c r="I126" s="4"/>
      <c r="J126" s="4"/>
      <c r="K126" s="4"/>
      <c r="L126" s="4"/>
      <c r="M126" s="44">
        <v>42</v>
      </c>
      <c r="N126" s="44">
        <v>9</v>
      </c>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row>
    <row r="127" spans="1:68" ht="14.25" hidden="1">
      <c r="A127" s="4"/>
      <c r="B127" s="186"/>
      <c r="C127" s="186"/>
      <c r="D127" s="186"/>
      <c r="E127" s="186"/>
      <c r="F127" s="4"/>
      <c r="G127" s="4"/>
      <c r="H127" s="4"/>
      <c r="I127" s="4"/>
      <c r="J127" s="4"/>
      <c r="K127" s="4"/>
      <c r="L127" s="4"/>
      <c r="M127" s="44">
        <v>43</v>
      </c>
      <c r="N127" s="44">
        <v>9</v>
      </c>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row>
    <row r="128" spans="1:68" ht="14.25" hidden="1">
      <c r="A128" s="4"/>
      <c r="B128" s="186"/>
      <c r="C128" s="186"/>
      <c r="D128" s="186"/>
      <c r="E128" s="186"/>
      <c r="F128" s="4"/>
      <c r="G128" s="4"/>
      <c r="H128" s="4"/>
      <c r="I128" s="4"/>
      <c r="J128" s="4"/>
      <c r="K128" s="4"/>
      <c r="L128" s="4"/>
      <c r="M128" s="44">
        <v>44</v>
      </c>
      <c r="N128" s="44">
        <v>9</v>
      </c>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row>
    <row r="129" spans="1:68" ht="14.25" hidden="1">
      <c r="A129" s="4"/>
      <c r="B129" s="186"/>
      <c r="C129" s="186"/>
      <c r="D129" s="186"/>
      <c r="E129" s="186"/>
      <c r="F129" s="4"/>
      <c r="G129" s="4"/>
      <c r="H129" s="4"/>
      <c r="I129" s="4"/>
      <c r="J129" s="4"/>
      <c r="K129" s="4"/>
      <c r="L129" s="4"/>
      <c r="M129" s="44">
        <v>45</v>
      </c>
      <c r="N129" s="44">
        <v>9</v>
      </c>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row>
    <row r="130" spans="1:68" ht="14.25" hidden="1">
      <c r="A130" s="4"/>
      <c r="B130" s="186"/>
      <c r="C130" s="186"/>
      <c r="D130" s="186"/>
      <c r="E130" s="186"/>
      <c r="F130" s="4"/>
      <c r="G130" s="4"/>
      <c r="H130" s="4"/>
      <c r="I130" s="4"/>
      <c r="J130" s="4"/>
      <c r="K130" s="4"/>
      <c r="L130" s="4"/>
      <c r="M130" s="44">
        <v>46</v>
      </c>
      <c r="N130" s="44">
        <v>10</v>
      </c>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row>
    <row r="131" spans="1:68" ht="14.25" hidden="1">
      <c r="A131" s="4"/>
      <c r="B131" s="186"/>
      <c r="C131" s="186"/>
      <c r="D131" s="186"/>
      <c r="E131" s="186"/>
      <c r="F131" s="4"/>
      <c r="G131" s="4"/>
      <c r="H131" s="4"/>
      <c r="I131" s="4"/>
      <c r="J131" s="4"/>
      <c r="K131" s="4"/>
      <c r="L131" s="4"/>
      <c r="M131" s="44">
        <v>47</v>
      </c>
      <c r="N131" s="44">
        <v>10</v>
      </c>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row>
    <row r="132" spans="1:68" ht="14.25" hidden="1">
      <c r="A132" s="4"/>
      <c r="B132" s="186"/>
      <c r="C132" s="186"/>
      <c r="D132" s="186"/>
      <c r="E132" s="186"/>
      <c r="F132" s="4"/>
      <c r="G132" s="4"/>
      <c r="H132" s="4"/>
      <c r="I132" s="4"/>
      <c r="J132" s="4"/>
      <c r="K132" s="4"/>
      <c r="L132" s="4"/>
      <c r="M132" s="44">
        <v>48</v>
      </c>
      <c r="N132" s="44">
        <v>10</v>
      </c>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row>
    <row r="133" spans="1:68" ht="14.25" hidden="1">
      <c r="A133" s="4"/>
      <c r="B133" s="186"/>
      <c r="C133" s="186"/>
      <c r="D133" s="186"/>
      <c r="E133" s="186"/>
      <c r="F133" s="4"/>
      <c r="G133" s="4"/>
      <c r="H133" s="4"/>
      <c r="I133" s="4"/>
      <c r="J133" s="4"/>
      <c r="K133" s="4"/>
      <c r="L133" s="4"/>
      <c r="M133" s="44">
        <v>49</v>
      </c>
      <c r="N133" s="44">
        <v>10</v>
      </c>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row>
    <row r="134" spans="1:68" ht="14.25" hidden="1">
      <c r="A134" s="4"/>
      <c r="B134" s="186"/>
      <c r="C134" s="186"/>
      <c r="D134" s="186"/>
      <c r="E134" s="186"/>
      <c r="F134" s="4"/>
      <c r="G134" s="4"/>
      <c r="H134" s="4"/>
      <c r="I134" s="4"/>
      <c r="J134" s="4"/>
      <c r="K134" s="4"/>
      <c r="L134" s="4"/>
      <c r="M134" s="44">
        <v>50</v>
      </c>
      <c r="N134" s="44">
        <v>10</v>
      </c>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row>
    <row r="135" spans="1:68" ht="14.25" hidden="1">
      <c r="A135" s="4"/>
      <c r="B135" s="186"/>
      <c r="C135" s="186"/>
      <c r="D135" s="186"/>
      <c r="E135" s="186"/>
      <c r="F135" s="4"/>
      <c r="G135" s="4"/>
      <c r="H135" s="4"/>
      <c r="I135" s="4"/>
      <c r="J135" s="4"/>
      <c r="K135" s="4"/>
      <c r="L135" s="4"/>
      <c r="M135" s="44">
        <v>51</v>
      </c>
      <c r="N135" s="44">
        <v>11</v>
      </c>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row>
    <row r="136" spans="1:68" ht="14.25" hidden="1">
      <c r="A136" s="4"/>
      <c r="B136" s="186"/>
      <c r="C136" s="186"/>
      <c r="D136" s="186"/>
      <c r="E136" s="186"/>
      <c r="F136" s="4"/>
      <c r="G136" s="4"/>
      <c r="H136" s="4"/>
      <c r="I136" s="4"/>
      <c r="J136" s="4"/>
      <c r="K136" s="4"/>
      <c r="L136" s="4"/>
      <c r="M136" s="44">
        <v>52</v>
      </c>
      <c r="N136" s="44">
        <v>11</v>
      </c>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row>
    <row r="137" spans="1:68" ht="14.25" hidden="1">
      <c r="A137" s="4"/>
      <c r="B137" s="186"/>
      <c r="C137" s="186"/>
      <c r="D137" s="186"/>
      <c r="E137" s="186"/>
      <c r="F137" s="4"/>
      <c r="G137" s="4"/>
      <c r="H137" s="4"/>
      <c r="I137" s="4"/>
      <c r="J137" s="4"/>
      <c r="K137" s="4"/>
      <c r="L137" s="4"/>
      <c r="M137" s="44">
        <v>53</v>
      </c>
      <c r="N137" s="44">
        <v>11</v>
      </c>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row>
    <row r="138" spans="1:68" ht="14.25" hidden="1">
      <c r="A138" s="4"/>
      <c r="B138" s="186"/>
      <c r="C138" s="186"/>
      <c r="D138" s="186"/>
      <c r="E138" s="186"/>
      <c r="F138" s="4"/>
      <c r="G138" s="4"/>
      <c r="H138" s="4"/>
      <c r="I138" s="4"/>
      <c r="J138" s="4"/>
      <c r="K138" s="4"/>
      <c r="L138" s="4"/>
      <c r="M138" s="44">
        <v>54</v>
      </c>
      <c r="N138" s="44">
        <v>11</v>
      </c>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row>
    <row r="139" spans="1:68" ht="14.25" hidden="1">
      <c r="A139" s="4"/>
      <c r="B139" s="186"/>
      <c r="C139" s="186"/>
      <c r="D139" s="186"/>
      <c r="E139" s="186"/>
      <c r="F139" s="4"/>
      <c r="G139" s="4"/>
      <c r="H139" s="4"/>
      <c r="I139" s="4"/>
      <c r="J139" s="4"/>
      <c r="K139" s="4"/>
      <c r="L139" s="4"/>
      <c r="M139" s="44">
        <v>55</v>
      </c>
      <c r="N139" s="44">
        <v>11</v>
      </c>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row>
    <row r="140" spans="1:68" ht="14.25" hidden="1">
      <c r="A140" s="4"/>
      <c r="B140" s="186"/>
      <c r="C140" s="186"/>
      <c r="D140" s="186"/>
      <c r="E140" s="186"/>
      <c r="F140" s="4"/>
      <c r="G140" s="4"/>
      <c r="H140" s="4"/>
      <c r="I140" s="4"/>
      <c r="J140" s="4"/>
      <c r="K140" s="4"/>
      <c r="L140" s="4"/>
      <c r="M140" s="44">
        <v>56</v>
      </c>
      <c r="N140" s="44">
        <v>12</v>
      </c>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row>
    <row r="141" spans="1:68" ht="14.25" hidden="1">
      <c r="A141" s="4"/>
      <c r="B141" s="186"/>
      <c r="C141" s="186"/>
      <c r="D141" s="186"/>
      <c r="E141" s="186"/>
      <c r="F141" s="4"/>
      <c r="G141" s="4"/>
      <c r="H141" s="4"/>
      <c r="I141" s="4"/>
      <c r="J141" s="4"/>
      <c r="K141" s="4"/>
      <c r="L141" s="4"/>
      <c r="M141" s="44">
        <v>57</v>
      </c>
      <c r="N141" s="44">
        <v>12</v>
      </c>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row>
    <row r="142" spans="1:68" ht="14.25" hidden="1">
      <c r="A142" s="4"/>
      <c r="B142" s="186"/>
      <c r="C142" s="186"/>
      <c r="D142" s="186"/>
      <c r="E142" s="186"/>
      <c r="F142" s="4"/>
      <c r="G142" s="4"/>
      <c r="H142" s="4"/>
      <c r="I142" s="4"/>
      <c r="J142" s="4"/>
      <c r="K142" s="4"/>
      <c r="L142" s="4"/>
      <c r="M142" s="44">
        <v>58</v>
      </c>
      <c r="N142" s="44">
        <v>12</v>
      </c>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row>
    <row r="143" spans="1:68" ht="14.25" hidden="1">
      <c r="A143" s="4"/>
      <c r="B143" s="186"/>
      <c r="C143" s="186"/>
      <c r="D143" s="186"/>
      <c r="E143" s="186"/>
      <c r="F143" s="4"/>
      <c r="G143" s="4"/>
      <c r="H143" s="4"/>
      <c r="I143" s="4"/>
      <c r="J143" s="4"/>
      <c r="K143" s="4"/>
      <c r="L143" s="4"/>
      <c r="M143" s="44">
        <v>59</v>
      </c>
      <c r="N143" s="44">
        <v>12</v>
      </c>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row>
    <row r="144" spans="1:68" ht="14.25" hidden="1">
      <c r="A144" s="4"/>
      <c r="B144" s="186"/>
      <c r="C144" s="186"/>
      <c r="D144" s="186"/>
      <c r="E144" s="186"/>
      <c r="F144" s="4"/>
      <c r="G144" s="4"/>
      <c r="H144" s="4"/>
      <c r="I144" s="4"/>
      <c r="J144" s="4"/>
      <c r="K144" s="4"/>
      <c r="L144" s="4"/>
      <c r="M144" s="44">
        <v>60</v>
      </c>
      <c r="N144" s="44">
        <v>12</v>
      </c>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row>
    <row r="145" spans="1:68" ht="14.25">
      <c r="A145" s="4"/>
      <c r="B145" s="186"/>
      <c r="C145" s="186"/>
      <c r="D145" s="186"/>
      <c r="E145" s="186"/>
      <c r="F145" s="4"/>
      <c r="G145" s="4"/>
      <c r="H145" s="4"/>
      <c r="I145" s="4"/>
      <c r="J145" s="4"/>
      <c r="K145" s="4"/>
      <c r="L145" s="4"/>
      <c r="M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row>
    <row r="146" spans="1:68" ht="14.25">
      <c r="A146" s="4"/>
      <c r="B146" s="186"/>
      <c r="C146" s="186"/>
      <c r="D146" s="186"/>
      <c r="E146" s="186"/>
      <c r="F146" s="4"/>
      <c r="G146" s="4"/>
      <c r="H146" s="4"/>
      <c r="I146" s="4"/>
      <c r="J146" s="4"/>
      <c r="K146" s="4"/>
      <c r="L146" s="4"/>
      <c r="M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row>
    <row r="147" spans="1:68" ht="14.25">
      <c r="A147" s="4"/>
      <c r="B147" s="186"/>
      <c r="C147" s="186"/>
      <c r="D147" s="186"/>
      <c r="E147" s="186"/>
      <c r="F147" s="4"/>
      <c r="G147" s="4"/>
      <c r="H147" s="4"/>
      <c r="I147" s="4"/>
      <c r="J147" s="4"/>
      <c r="K147" s="4"/>
      <c r="L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row>
    <row r="148" spans="1:68" ht="14.25">
      <c r="A148" s="4"/>
      <c r="B148" s="186"/>
      <c r="C148" s="186"/>
      <c r="D148" s="186"/>
      <c r="E148" s="186"/>
      <c r="F148" s="4"/>
      <c r="G148" s="4"/>
      <c r="H148" s="4"/>
      <c r="I148" s="4"/>
      <c r="J148" s="4"/>
      <c r="K148" s="4"/>
      <c r="L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row>
    <row r="149" spans="1:68" ht="14.25">
      <c r="A149" s="4"/>
      <c r="B149" s="186"/>
      <c r="C149" s="186"/>
      <c r="D149" s="186"/>
      <c r="E149" s="186"/>
      <c r="F149" s="4"/>
      <c r="G149" s="4"/>
      <c r="H149" s="4"/>
      <c r="I149" s="4"/>
      <c r="J149" s="4"/>
      <c r="K149" s="4"/>
      <c r="L149" s="4"/>
      <c r="N149" s="4"/>
      <c r="O149" s="4"/>
      <c r="P149" s="4"/>
      <c r="Q149" s="4"/>
      <c r="R149" s="4"/>
      <c r="S149" s="4"/>
      <c r="T149" s="4"/>
      <c r="U149" s="4"/>
      <c r="V149" s="4"/>
      <c r="W149" s="4"/>
      <c r="X149" s="4"/>
      <c r="Y149" s="4"/>
      <c r="Z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row>
    <row r="150" spans="1:68" ht="14.25">
      <c r="N150" s="4"/>
    </row>
  </sheetData>
  <sheetProtection algorithmName="SHA-512" hashValue="fTg4jeMYn/G9HcQKl9mNJdBIgcRl4E4foiXCFudVieJ4gUScppWW2hRksXm9ttwus+2I0qSVfZgCSCqvXXZQvQ==" saltValue="sALe3kkxCV+TiKEUmx8W1Q==" spinCount="100000" sheet="1" scenarios="1" formatCells="0" insertRows="0" deleteRows="0" autoFilter="0"/>
  <mergeCells count="100">
    <mergeCell ref="B45:AB47"/>
    <mergeCell ref="AE46:AI46"/>
    <mergeCell ref="AC39:AK39"/>
    <mergeCell ref="AL39:AT39"/>
    <mergeCell ref="C40:AB40"/>
    <mergeCell ref="AC40:AD44"/>
    <mergeCell ref="AE40:AK41"/>
    <mergeCell ref="AL40:AT41"/>
    <mergeCell ref="C41:AB41"/>
    <mergeCell ref="AE42:AK43"/>
    <mergeCell ref="AL42:AT43"/>
    <mergeCell ref="C43:AB43"/>
    <mergeCell ref="C39:AB39"/>
    <mergeCell ref="C44:AB44"/>
    <mergeCell ref="AE44:AK44"/>
    <mergeCell ref="AL44:AT44"/>
    <mergeCell ref="B36:G36"/>
    <mergeCell ref="H36:L36"/>
    <mergeCell ref="M36:P36"/>
    <mergeCell ref="B37:P37"/>
    <mergeCell ref="B38:P38"/>
    <mergeCell ref="B34:G34"/>
    <mergeCell ref="H34:L34"/>
    <mergeCell ref="M34:P34"/>
    <mergeCell ref="B35:G35"/>
    <mergeCell ref="H35:L35"/>
    <mergeCell ref="M35:P35"/>
    <mergeCell ref="B31:G31"/>
    <mergeCell ref="H31:L31"/>
    <mergeCell ref="M31:P31"/>
    <mergeCell ref="B32:AR32"/>
    <mergeCell ref="B33:G33"/>
    <mergeCell ref="H33:L33"/>
    <mergeCell ref="M33:P33"/>
    <mergeCell ref="B29:G29"/>
    <mergeCell ref="H29:L29"/>
    <mergeCell ref="M29:P29"/>
    <mergeCell ref="B30:G30"/>
    <mergeCell ref="H30:L30"/>
    <mergeCell ref="M30:P30"/>
    <mergeCell ref="B25:P25"/>
    <mergeCell ref="B26:P26"/>
    <mergeCell ref="B27:AR27"/>
    <mergeCell ref="B28:G28"/>
    <mergeCell ref="H28:L28"/>
    <mergeCell ref="M28:P28"/>
    <mergeCell ref="B23:G23"/>
    <mergeCell ref="H23:L23"/>
    <mergeCell ref="M23:P23"/>
    <mergeCell ref="B24:G24"/>
    <mergeCell ref="H24:L24"/>
    <mergeCell ref="M24:P24"/>
    <mergeCell ref="B21:G21"/>
    <mergeCell ref="H21:L21"/>
    <mergeCell ref="M21:P21"/>
    <mergeCell ref="B22:G22"/>
    <mergeCell ref="H22:L22"/>
    <mergeCell ref="M22:P22"/>
    <mergeCell ref="B19:G19"/>
    <mergeCell ref="H19:L19"/>
    <mergeCell ref="M19:P19"/>
    <mergeCell ref="B20:G20"/>
    <mergeCell ref="H20:L20"/>
    <mergeCell ref="M20:P20"/>
    <mergeCell ref="B16:AR16"/>
    <mergeCell ref="B17:G17"/>
    <mergeCell ref="H17:L17"/>
    <mergeCell ref="M17:P17"/>
    <mergeCell ref="B18:G18"/>
    <mergeCell ref="H18:L18"/>
    <mergeCell ref="M18:P18"/>
    <mergeCell ref="B14:G14"/>
    <mergeCell ref="H14:L14"/>
    <mergeCell ref="M14:P14"/>
    <mergeCell ref="B15:G15"/>
    <mergeCell ref="H15:L15"/>
    <mergeCell ref="M15:P15"/>
    <mergeCell ref="X8:AD8"/>
    <mergeCell ref="AE8:AK8"/>
    <mergeCell ref="AL8:AR8"/>
    <mergeCell ref="O9:P9"/>
    <mergeCell ref="O10:P10"/>
    <mergeCell ref="O11:P11"/>
    <mergeCell ref="B6:G6"/>
    <mergeCell ref="H6:L6"/>
    <mergeCell ref="M6:P6"/>
    <mergeCell ref="Q6:U6"/>
    <mergeCell ref="B8:G13"/>
    <mergeCell ref="H8:L13"/>
    <mergeCell ref="M8:N13"/>
    <mergeCell ref="Q8:W8"/>
    <mergeCell ref="O12:P12"/>
    <mergeCell ref="O13:P13"/>
    <mergeCell ref="B5:L5"/>
    <mergeCell ref="M5:U5"/>
    <mergeCell ref="AC1:AT1"/>
    <mergeCell ref="B2:AV2"/>
    <mergeCell ref="H3:AO3"/>
    <mergeCell ref="B4:L4"/>
    <mergeCell ref="M4:U4"/>
  </mergeCells>
  <phoneticPr fontId="4"/>
  <conditionalFormatting sqref="Q26:AR26">
    <cfRule type="cellIs" dxfId="6" priority="2" stopIfTrue="1" operator="equal">
      <formula>"否"</formula>
    </cfRule>
  </conditionalFormatting>
  <conditionalFormatting sqref="Q37:AR37">
    <cfRule type="cellIs" dxfId="5" priority="1" stopIfTrue="1" operator="equal">
      <formula>"無"</formula>
    </cfRule>
  </conditionalFormatting>
  <dataValidations count="8">
    <dataValidation type="list" allowBlank="1" showInputMessage="1" showErrorMessage="1" sqref="B15:G15" xr:uid="{52C7C444-FB3C-47D2-9562-E26BF5A2A65D}">
      <formula1>$G$65:$G$66</formula1>
    </dataValidation>
    <dataValidation type="list" allowBlank="1" showInputMessage="1" showErrorMessage="1" sqref="B14:G14" xr:uid="{D2A0D06E-6167-4B8C-A0AB-2873556AFB6D}">
      <formula1>$H$65:$H$68</formula1>
    </dataValidation>
    <dataValidation type="list" allowBlank="1" showInputMessage="1" showErrorMessage="1" sqref="Q10:AR10" xr:uid="{9014F37F-6B69-4A1E-AA82-2F6E29FB8A0A}">
      <formula1>$AY$68:$AY$69</formula1>
    </dataValidation>
    <dataValidation type="list" allowBlank="1" showInputMessage="1" showErrorMessage="1" sqref="B28:G31" xr:uid="{B1980A8D-6B1A-4640-9891-8C3712BCB3AD}">
      <formula1>$AN$65:$AN$92</formula1>
    </dataValidation>
    <dataValidation allowBlank="1" showInputMessage="1" showErrorMessage="1" sqref="Q33:AR36 Q28:AR31 Q11:AR14" xr:uid="{C9C68847-3D9C-455A-9D79-000916638F3F}"/>
    <dataValidation type="list" allowBlank="1" showInputMessage="1" showErrorMessage="1" sqref="H14:L15 I35:L36 I33:L33 H33:H36 H28:H31 I17:L22 H17:H24 I24:L24 I28:L30" xr:uid="{2C8D8730-AE36-4EBE-836F-7661E44A1030}">
      <formula1>$M$78:$M$81</formula1>
    </dataValidation>
    <dataValidation type="list" allowBlank="1" showInputMessage="1" showErrorMessage="1" sqref="B33:G36" xr:uid="{566C0792-D303-40D0-B522-05B2126F12CE}">
      <formula1>"理学療法士,作業療法士,言語聴覚士,心理指導担当職員,視覚障害児支援担当職員,５年以上保育士,５年以上児童指導員"</formula1>
    </dataValidation>
    <dataValidation type="list" allowBlank="1" showInputMessage="1" showErrorMessage="1" sqref="B17:G24" xr:uid="{06D09396-C12D-419C-B868-345F95E62F33}">
      <formula1>$M$67:$M$77</formula1>
    </dataValidation>
  </dataValidations>
  <printOptions horizontalCentered="1" verticalCentered="1"/>
  <pageMargins left="0.23622047244094491" right="0.23622047244094491" top="0.27559055118110237" bottom="0.19685039370078741" header="0.23622047244094491" footer="0.31496062992125984"/>
  <pageSetup paperSize="9" scale="68"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A3F02-A9F4-4080-A489-924519EEC1E2}">
  <sheetPr codeName="Sheet5"/>
  <dimension ref="A1:BP137"/>
  <sheetViews>
    <sheetView showGridLines="0" view="pageBreakPreview" zoomScaleNormal="100" zoomScaleSheetLayoutView="100" workbookViewId="0"/>
  </sheetViews>
  <sheetFormatPr defaultColWidth="9" defaultRowHeight="13.5"/>
  <cols>
    <col min="1" max="1" width="3.375" style="187" customWidth="1"/>
    <col min="2" max="6" width="3.75" style="187" customWidth="1"/>
    <col min="7" max="7" width="15.75" style="187" customWidth="1"/>
    <col min="8" max="12" width="3.375" style="187" customWidth="1"/>
    <col min="13" max="14" width="4.375" style="187" customWidth="1"/>
    <col min="15" max="16" width="5.875" style="187" customWidth="1"/>
    <col min="17" max="44" width="3.375" style="187" customWidth="1"/>
    <col min="45" max="45" width="7.125" style="187" customWidth="1"/>
    <col min="46" max="46" width="7.625" style="187" customWidth="1"/>
    <col min="47" max="55" width="3.375" style="187" customWidth="1"/>
    <col min="56" max="16384" width="9" style="187"/>
  </cols>
  <sheetData>
    <row r="1" spans="1:68" ht="14.25">
      <c r="A1" s="4"/>
      <c r="B1" s="969"/>
      <c r="C1" s="970"/>
      <c r="D1" s="970"/>
      <c r="E1" s="970"/>
      <c r="F1" s="4"/>
      <c r="G1" s="4"/>
      <c r="H1" s="4"/>
      <c r="I1" s="4"/>
      <c r="J1" s="4"/>
      <c r="K1" s="4"/>
      <c r="L1" s="4"/>
      <c r="M1" s="4"/>
      <c r="N1" s="4"/>
      <c r="O1" s="4"/>
      <c r="P1" s="4"/>
      <c r="Q1" s="4"/>
      <c r="R1" s="4"/>
      <c r="S1" s="4"/>
      <c r="T1" s="4"/>
      <c r="U1" s="4"/>
      <c r="V1" s="4"/>
      <c r="W1" s="4"/>
      <c r="X1" s="4"/>
      <c r="Y1" s="4"/>
      <c r="Z1" s="4"/>
      <c r="AA1" s="4"/>
      <c r="AB1" s="4"/>
      <c r="AC1" s="801" t="s">
        <v>210</v>
      </c>
      <c r="AD1" s="801"/>
      <c r="AE1" s="801"/>
      <c r="AF1" s="801"/>
      <c r="AG1" s="801"/>
      <c r="AH1" s="801"/>
      <c r="AI1" s="801"/>
      <c r="AJ1" s="801"/>
      <c r="AK1" s="801"/>
      <c r="AL1" s="801"/>
      <c r="AM1" s="801"/>
      <c r="AN1" s="801"/>
      <c r="AO1" s="801"/>
      <c r="AP1" s="801"/>
      <c r="AQ1" s="801"/>
      <c r="AR1" s="801"/>
      <c r="AS1" s="801"/>
      <c r="AT1" s="801"/>
      <c r="AU1" s="4"/>
      <c r="AV1" s="4"/>
      <c r="AW1" s="4"/>
      <c r="AX1" s="4"/>
      <c r="AY1" s="4"/>
      <c r="AZ1" s="4"/>
      <c r="BA1" s="4"/>
      <c r="BB1" s="4"/>
      <c r="BC1" s="4"/>
      <c r="BD1" s="4"/>
      <c r="BE1" s="4"/>
      <c r="BF1" s="4"/>
      <c r="BG1" s="4"/>
      <c r="BH1" s="4"/>
      <c r="BI1" s="4"/>
      <c r="BJ1" s="4"/>
      <c r="BK1" s="4"/>
      <c r="BL1" s="4"/>
      <c r="BM1" s="4"/>
      <c r="BN1" s="4"/>
      <c r="BO1" s="4"/>
      <c r="BP1" s="4"/>
    </row>
    <row r="2" spans="1:68" ht="21" customHeight="1">
      <c r="A2" s="4"/>
      <c r="B2" s="802" t="s">
        <v>211</v>
      </c>
      <c r="C2" s="802"/>
      <c r="D2" s="802"/>
      <c r="E2" s="802"/>
      <c r="F2" s="802"/>
      <c r="G2" s="802"/>
      <c r="H2" s="802"/>
      <c r="I2" s="802"/>
      <c r="J2" s="802"/>
      <c r="K2" s="802"/>
      <c r="L2" s="802"/>
      <c r="M2" s="802"/>
      <c r="N2" s="802"/>
      <c r="O2" s="802"/>
      <c r="P2" s="802"/>
      <c r="Q2" s="802"/>
      <c r="R2" s="802"/>
      <c r="S2" s="802"/>
      <c r="T2" s="802"/>
      <c r="U2" s="802"/>
      <c r="V2" s="802"/>
      <c r="W2" s="802"/>
      <c r="X2" s="802"/>
      <c r="Y2" s="802"/>
      <c r="Z2" s="802"/>
      <c r="AA2" s="802"/>
      <c r="AB2" s="802"/>
      <c r="AC2" s="802"/>
      <c r="AD2" s="802"/>
      <c r="AE2" s="802"/>
      <c r="AF2" s="802"/>
      <c r="AG2" s="802"/>
      <c r="AH2" s="802"/>
      <c r="AI2" s="802"/>
      <c r="AJ2" s="802"/>
      <c r="AK2" s="802"/>
      <c r="AL2" s="802"/>
      <c r="AM2" s="802"/>
      <c r="AN2" s="802"/>
      <c r="AO2" s="802"/>
      <c r="AP2" s="802"/>
      <c r="AQ2" s="802"/>
      <c r="AR2" s="802"/>
      <c r="AS2" s="802"/>
      <c r="AT2" s="802"/>
      <c r="AU2" s="802"/>
      <c r="AV2" s="802"/>
      <c r="AW2" s="189"/>
      <c r="AX2" s="189"/>
      <c r="AY2" s="189"/>
      <c r="AZ2" s="189"/>
      <c r="BA2" s="189"/>
      <c r="BB2" s="4"/>
      <c r="BC2" s="4"/>
      <c r="BD2" s="4"/>
      <c r="BE2" s="4"/>
      <c r="BF2" s="4"/>
      <c r="BG2" s="4"/>
      <c r="BH2" s="4"/>
      <c r="BI2" s="4"/>
      <c r="BJ2" s="4"/>
      <c r="BK2" s="4"/>
      <c r="BL2" s="4"/>
      <c r="BM2" s="4"/>
      <c r="BN2" s="4"/>
      <c r="BO2" s="4"/>
      <c r="BP2" s="4"/>
    </row>
    <row r="3" spans="1:68" ht="18.75" customHeight="1" thickBot="1">
      <c r="A3" s="4"/>
      <c r="B3" s="4"/>
      <c r="C3" s="4"/>
      <c r="D3" s="4"/>
      <c r="E3" s="4"/>
      <c r="F3" s="4"/>
      <c r="G3" s="4"/>
      <c r="H3" s="803" t="s">
        <v>106</v>
      </c>
      <c r="I3" s="803"/>
      <c r="J3" s="803"/>
      <c r="K3" s="803"/>
      <c r="L3" s="803"/>
      <c r="M3" s="803"/>
      <c r="N3" s="803"/>
      <c r="O3" s="803"/>
      <c r="P3" s="803"/>
      <c r="Q3" s="803"/>
      <c r="R3" s="803"/>
      <c r="S3" s="803"/>
      <c r="T3" s="803"/>
      <c r="U3" s="803"/>
      <c r="V3" s="803"/>
      <c r="W3" s="803"/>
      <c r="X3" s="803"/>
      <c r="Y3" s="803"/>
      <c r="Z3" s="803"/>
      <c r="AA3" s="803"/>
      <c r="AB3" s="803"/>
      <c r="AC3" s="803"/>
      <c r="AD3" s="803"/>
      <c r="AE3" s="803"/>
      <c r="AF3" s="803"/>
      <c r="AG3" s="803"/>
      <c r="AH3" s="803"/>
      <c r="AI3" s="803"/>
      <c r="AJ3" s="803"/>
      <c r="AK3" s="803"/>
      <c r="AL3" s="803"/>
      <c r="AM3" s="803"/>
      <c r="AN3" s="803"/>
      <c r="AO3" s="803"/>
      <c r="AP3" s="4"/>
      <c r="AQ3" s="4"/>
      <c r="AR3" s="4"/>
      <c r="AS3" s="4"/>
      <c r="AT3" s="4"/>
      <c r="AU3" s="4"/>
      <c r="AV3" s="4"/>
      <c r="AW3" s="4"/>
      <c r="AX3" s="4"/>
      <c r="AY3" s="4"/>
      <c r="AZ3" s="4"/>
      <c r="BA3" s="4"/>
      <c r="BB3" s="4"/>
      <c r="BC3" s="4"/>
      <c r="BD3" s="4" t="s">
        <v>72</v>
      </c>
      <c r="BE3" s="4"/>
      <c r="BF3" s="4"/>
      <c r="BG3" s="4"/>
      <c r="BH3" s="4"/>
      <c r="BI3" s="4"/>
      <c r="BJ3" s="4"/>
      <c r="BK3" s="4"/>
      <c r="BL3" s="4"/>
      <c r="BM3" s="4"/>
      <c r="BN3" s="4"/>
      <c r="BO3" s="4"/>
      <c r="BP3" s="4"/>
    </row>
    <row r="4" spans="1:68" ht="17.25">
      <c r="A4" s="188"/>
      <c r="B4" s="804" t="s">
        <v>107</v>
      </c>
      <c r="C4" s="805"/>
      <c r="D4" s="805"/>
      <c r="E4" s="805"/>
      <c r="F4" s="805"/>
      <c r="G4" s="805"/>
      <c r="H4" s="805"/>
      <c r="I4" s="805"/>
      <c r="J4" s="805"/>
      <c r="K4" s="805"/>
      <c r="L4" s="806"/>
      <c r="M4" s="807" t="str">
        <f>様式第1号!$AO$31</f>
        <v>様式第1号で事業所名を入力してください</v>
      </c>
      <c r="N4" s="808"/>
      <c r="O4" s="808"/>
      <c r="P4" s="808"/>
      <c r="Q4" s="808"/>
      <c r="R4" s="808"/>
      <c r="S4" s="808"/>
      <c r="T4" s="808"/>
      <c r="U4" s="809"/>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88"/>
      <c r="AY4" s="188"/>
      <c r="AZ4" s="188"/>
      <c r="BA4" s="188"/>
      <c r="BB4" s="188"/>
      <c r="BC4" s="188"/>
      <c r="BD4" s="188" t="s">
        <v>75</v>
      </c>
      <c r="BE4" s="188"/>
      <c r="BF4" s="188"/>
      <c r="BG4" s="188"/>
      <c r="BH4" s="188"/>
      <c r="BI4" s="188"/>
      <c r="BJ4" s="188"/>
      <c r="BK4" s="188"/>
      <c r="BL4" s="188"/>
      <c r="BM4" s="188"/>
      <c r="BN4" s="188"/>
      <c r="BO4" s="188"/>
      <c r="BP4" s="188"/>
    </row>
    <row r="5" spans="1:68" ht="17.25">
      <c r="A5" s="188"/>
      <c r="B5" s="795" t="s">
        <v>108</v>
      </c>
      <c r="C5" s="796"/>
      <c r="D5" s="796"/>
      <c r="E5" s="796"/>
      <c r="F5" s="796"/>
      <c r="G5" s="796"/>
      <c r="H5" s="796"/>
      <c r="I5" s="796"/>
      <c r="J5" s="796"/>
      <c r="K5" s="796"/>
      <c r="L5" s="797"/>
      <c r="M5" s="798" t="str">
        <f>IF(OR(LEFT(様式第1号!$AO$30,2)="様式",LEFT(様式第1号!$AO$30,2)="放課"),LEFT(様式第1号!$AO$30,24),"－")</f>
        <v>様式第1号でサービス種類を選択してください</v>
      </c>
      <c r="N5" s="799"/>
      <c r="O5" s="799"/>
      <c r="P5" s="799"/>
      <c r="Q5" s="799"/>
      <c r="R5" s="799"/>
      <c r="S5" s="799"/>
      <c r="T5" s="799"/>
      <c r="U5" s="800"/>
      <c r="V5" s="191" t="s">
        <v>109</v>
      </c>
      <c r="W5" s="190"/>
      <c r="X5" s="190"/>
      <c r="Y5" s="190"/>
      <c r="Z5" s="190"/>
      <c r="AA5" s="190"/>
      <c r="AB5" s="190"/>
      <c r="AC5" s="188"/>
      <c r="AD5" s="190"/>
      <c r="AE5" s="192"/>
      <c r="AF5" s="192"/>
      <c r="AG5" s="192"/>
      <c r="AH5" s="192"/>
      <c r="AI5" s="192"/>
      <c r="AJ5" s="190"/>
      <c r="AK5" s="190"/>
      <c r="AL5" s="192"/>
      <c r="AM5" s="192"/>
      <c r="AN5" s="192"/>
      <c r="AO5" s="192"/>
      <c r="AP5" s="192"/>
      <c r="AQ5" s="190"/>
      <c r="AR5" s="190"/>
      <c r="AS5" s="190"/>
      <c r="AT5" s="190"/>
      <c r="AU5" s="190"/>
      <c r="AV5" s="190"/>
      <c r="AW5" s="190"/>
      <c r="AX5" s="188"/>
      <c r="AY5" s="188"/>
      <c r="AZ5" s="188"/>
      <c r="BA5" s="188"/>
      <c r="BB5" s="188"/>
      <c r="BC5" s="188"/>
      <c r="BD5" s="188"/>
      <c r="BE5" s="188"/>
      <c r="BF5" s="188"/>
      <c r="BG5" s="188"/>
      <c r="BH5" s="188"/>
      <c r="BI5" s="188"/>
      <c r="BJ5" s="188"/>
      <c r="BK5" s="188"/>
      <c r="BL5" s="188"/>
      <c r="BM5" s="188"/>
      <c r="BN5" s="188"/>
      <c r="BO5" s="188"/>
      <c r="BP5" s="188"/>
    </row>
    <row r="6" spans="1:68" ht="18" thickBot="1">
      <c r="A6" s="188"/>
      <c r="B6" s="812" t="s">
        <v>110</v>
      </c>
      <c r="C6" s="813"/>
      <c r="D6" s="813"/>
      <c r="E6" s="813"/>
      <c r="F6" s="813"/>
      <c r="G6" s="813"/>
      <c r="H6" s="814" t="s">
        <v>111</v>
      </c>
      <c r="I6" s="813"/>
      <c r="J6" s="813"/>
      <c r="K6" s="813"/>
      <c r="L6" s="815"/>
      <c r="M6" s="816">
        <v>63</v>
      </c>
      <c r="N6" s="817"/>
      <c r="O6" s="817"/>
      <c r="P6" s="817"/>
      <c r="Q6" s="818" t="s">
        <v>159</v>
      </c>
      <c r="R6" s="819"/>
      <c r="S6" s="819"/>
      <c r="T6" s="819"/>
      <c r="U6" s="82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88"/>
      <c r="AY6" s="188"/>
      <c r="AZ6" s="188"/>
      <c r="BA6" s="188"/>
      <c r="BB6" s="188"/>
      <c r="BC6" s="188"/>
      <c r="BD6" s="188"/>
      <c r="BE6" s="188"/>
      <c r="BF6" s="188"/>
      <c r="BG6" s="188"/>
      <c r="BH6" s="188"/>
      <c r="BI6" s="188"/>
      <c r="BJ6" s="188"/>
      <c r="BK6" s="188"/>
      <c r="BL6" s="188"/>
      <c r="BM6" s="188"/>
      <c r="BN6" s="188"/>
      <c r="BO6" s="188"/>
      <c r="BP6" s="188"/>
    </row>
    <row r="7" spans="1:68" ht="6" customHeight="1" thickBot="1">
      <c r="A7" s="188"/>
      <c r="B7" s="193"/>
      <c r="C7" s="193"/>
      <c r="D7" s="193"/>
      <c r="E7" s="193"/>
      <c r="F7" s="193"/>
      <c r="G7" s="193"/>
      <c r="H7" s="194"/>
      <c r="I7" s="194"/>
      <c r="J7" s="194"/>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88"/>
      <c r="AY7" s="188"/>
      <c r="AZ7" s="188"/>
      <c r="BA7" s="188"/>
      <c r="BB7" s="188"/>
      <c r="BC7" s="188"/>
      <c r="BD7" s="188"/>
      <c r="BE7" s="188"/>
      <c r="BF7" s="188"/>
      <c r="BG7" s="188"/>
      <c r="BH7" s="188"/>
      <c r="BI7" s="188"/>
      <c r="BJ7" s="188"/>
      <c r="BK7" s="188"/>
      <c r="BL7" s="188"/>
      <c r="BM7" s="188"/>
      <c r="BN7" s="188"/>
      <c r="BO7" s="188"/>
      <c r="BP7" s="188"/>
    </row>
    <row r="8" spans="1:68" ht="14.25" customHeight="1">
      <c r="A8" s="4"/>
      <c r="B8" s="821" t="s">
        <v>112</v>
      </c>
      <c r="C8" s="822"/>
      <c r="D8" s="822"/>
      <c r="E8" s="822"/>
      <c r="F8" s="822"/>
      <c r="G8" s="822"/>
      <c r="H8" s="827" t="s">
        <v>113</v>
      </c>
      <c r="I8" s="827"/>
      <c r="J8" s="827"/>
      <c r="K8" s="827"/>
      <c r="L8" s="827"/>
      <c r="M8" s="830" t="s">
        <v>68</v>
      </c>
      <c r="N8" s="831"/>
      <c r="O8" s="195"/>
      <c r="P8" s="196"/>
      <c r="Q8" s="836" t="s">
        <v>114</v>
      </c>
      <c r="R8" s="837"/>
      <c r="S8" s="837"/>
      <c r="T8" s="837"/>
      <c r="U8" s="837"/>
      <c r="V8" s="837"/>
      <c r="W8" s="838"/>
      <c r="X8" s="836" t="s">
        <v>115</v>
      </c>
      <c r="Y8" s="837"/>
      <c r="Z8" s="837"/>
      <c r="AA8" s="837"/>
      <c r="AB8" s="837"/>
      <c r="AC8" s="837"/>
      <c r="AD8" s="843"/>
      <c r="AE8" s="844" t="s">
        <v>116</v>
      </c>
      <c r="AF8" s="837"/>
      <c r="AG8" s="837"/>
      <c r="AH8" s="837"/>
      <c r="AI8" s="837"/>
      <c r="AJ8" s="837"/>
      <c r="AK8" s="838"/>
      <c r="AL8" s="836" t="s">
        <v>117</v>
      </c>
      <c r="AM8" s="837"/>
      <c r="AN8" s="837"/>
      <c r="AO8" s="837"/>
      <c r="AP8" s="837"/>
      <c r="AQ8" s="837"/>
      <c r="AR8" s="843"/>
      <c r="AS8" s="4"/>
      <c r="AT8" s="4"/>
      <c r="AU8" s="4"/>
      <c r="AV8" s="4"/>
      <c r="AW8" s="4"/>
      <c r="AX8" s="4"/>
      <c r="AY8" s="4"/>
      <c r="AZ8" s="4"/>
      <c r="BA8" s="4"/>
      <c r="BB8" s="4"/>
      <c r="BC8" s="4"/>
      <c r="BD8" s="4"/>
      <c r="BE8" s="4"/>
      <c r="BF8" s="4"/>
      <c r="BG8" s="4"/>
      <c r="BH8" s="4"/>
      <c r="BI8" s="4"/>
      <c r="BJ8" s="4"/>
      <c r="BK8" s="4"/>
      <c r="BL8" s="4"/>
      <c r="BM8" s="4"/>
      <c r="BN8" s="4"/>
      <c r="BO8" s="4"/>
      <c r="BP8" s="4"/>
    </row>
    <row r="9" spans="1:68" ht="14.25">
      <c r="A9" s="4"/>
      <c r="B9" s="823"/>
      <c r="C9" s="824"/>
      <c r="D9" s="824"/>
      <c r="E9" s="824"/>
      <c r="F9" s="824"/>
      <c r="G9" s="824"/>
      <c r="H9" s="828"/>
      <c r="I9" s="828"/>
      <c r="J9" s="828"/>
      <c r="K9" s="828"/>
      <c r="L9" s="828"/>
      <c r="M9" s="832"/>
      <c r="N9" s="833"/>
      <c r="O9" s="845" t="s">
        <v>118</v>
      </c>
      <c r="P9" s="845"/>
      <c r="Q9" s="197" t="s">
        <v>119</v>
      </c>
      <c r="R9" s="198" t="s">
        <v>120</v>
      </c>
      <c r="S9" s="198" t="s">
        <v>121</v>
      </c>
      <c r="T9" s="198" t="s">
        <v>122</v>
      </c>
      <c r="U9" s="198" t="s">
        <v>123</v>
      </c>
      <c r="V9" s="198" t="s">
        <v>124</v>
      </c>
      <c r="W9" s="199" t="s">
        <v>47</v>
      </c>
      <c r="X9" s="197" t="s">
        <v>119</v>
      </c>
      <c r="Y9" s="198" t="s">
        <v>120</v>
      </c>
      <c r="Z9" s="198" t="s">
        <v>121</v>
      </c>
      <c r="AA9" s="198" t="s">
        <v>122</v>
      </c>
      <c r="AB9" s="198" t="s">
        <v>123</v>
      </c>
      <c r="AC9" s="198" t="s">
        <v>124</v>
      </c>
      <c r="AD9" s="199" t="s">
        <v>47</v>
      </c>
      <c r="AE9" s="197" t="s">
        <v>119</v>
      </c>
      <c r="AF9" s="198" t="s">
        <v>120</v>
      </c>
      <c r="AG9" s="198" t="s">
        <v>121</v>
      </c>
      <c r="AH9" s="198" t="s">
        <v>122</v>
      </c>
      <c r="AI9" s="198" t="s">
        <v>123</v>
      </c>
      <c r="AJ9" s="198" t="s">
        <v>124</v>
      </c>
      <c r="AK9" s="199" t="s">
        <v>47</v>
      </c>
      <c r="AL9" s="197" t="s">
        <v>119</v>
      </c>
      <c r="AM9" s="198" t="s">
        <v>120</v>
      </c>
      <c r="AN9" s="198" t="s">
        <v>121</v>
      </c>
      <c r="AO9" s="198" t="s">
        <v>122</v>
      </c>
      <c r="AP9" s="198" t="s">
        <v>123</v>
      </c>
      <c r="AQ9" s="198" t="s">
        <v>124</v>
      </c>
      <c r="AR9" s="200" t="s">
        <v>47</v>
      </c>
      <c r="AS9" s="4"/>
      <c r="AT9" s="4"/>
      <c r="AU9" s="4"/>
      <c r="AV9" s="4"/>
      <c r="AW9" s="4"/>
      <c r="AX9" s="4"/>
      <c r="AY9" s="4"/>
      <c r="AZ9" s="4"/>
      <c r="BA9" s="4"/>
      <c r="BB9" s="4"/>
      <c r="BC9" s="4"/>
      <c r="BD9" s="4"/>
      <c r="BE9" s="4"/>
      <c r="BF9" s="4"/>
      <c r="BG9" s="4"/>
      <c r="BH9" s="44"/>
      <c r="BI9" s="4"/>
      <c r="BJ9" s="4"/>
      <c r="BK9" s="4"/>
      <c r="BL9" s="4"/>
      <c r="BM9" s="4"/>
      <c r="BN9" s="4"/>
      <c r="BO9" s="4"/>
      <c r="BP9" s="4"/>
    </row>
    <row r="10" spans="1:68" ht="14.25">
      <c r="A10" s="4"/>
      <c r="B10" s="823"/>
      <c r="C10" s="824"/>
      <c r="D10" s="824"/>
      <c r="E10" s="824"/>
      <c r="F10" s="824"/>
      <c r="G10" s="824"/>
      <c r="H10" s="828"/>
      <c r="I10" s="828"/>
      <c r="J10" s="828"/>
      <c r="K10" s="828"/>
      <c r="L10" s="828"/>
      <c r="M10" s="832"/>
      <c r="N10" s="833"/>
      <c r="O10" s="845" t="s">
        <v>125</v>
      </c>
      <c r="P10" s="811"/>
      <c r="Q10" s="23"/>
      <c r="R10" s="491"/>
      <c r="S10" s="491"/>
      <c r="T10" s="491"/>
      <c r="U10" s="491"/>
      <c r="V10" s="491"/>
      <c r="W10" s="24"/>
      <c r="X10" s="23"/>
      <c r="Y10" s="491"/>
      <c r="Z10" s="491"/>
      <c r="AA10" s="491"/>
      <c r="AB10" s="491"/>
      <c r="AC10" s="491"/>
      <c r="AD10" s="491"/>
      <c r="AE10" s="23"/>
      <c r="AF10" s="491"/>
      <c r="AG10" s="491"/>
      <c r="AH10" s="491"/>
      <c r="AI10" s="491"/>
      <c r="AJ10" s="491"/>
      <c r="AK10" s="491"/>
      <c r="AL10" s="23"/>
      <c r="AM10" s="491"/>
      <c r="AN10" s="491"/>
      <c r="AO10" s="491"/>
      <c r="AP10" s="491"/>
      <c r="AQ10" s="491"/>
      <c r="AR10" s="24"/>
      <c r="AS10" s="4"/>
      <c r="AT10" s="4"/>
      <c r="AU10" s="4"/>
      <c r="AV10" s="4"/>
      <c r="AW10" s="4"/>
      <c r="AX10" s="4"/>
      <c r="AY10" s="4"/>
      <c r="AZ10" s="4"/>
      <c r="BA10" s="4"/>
      <c r="BB10" s="201"/>
      <c r="BC10" s="202"/>
      <c r="BD10" s="4"/>
      <c r="BE10" s="4"/>
      <c r="BF10" s="4"/>
      <c r="BG10" s="4"/>
      <c r="BH10" s="44" t="s">
        <v>212</v>
      </c>
      <c r="BI10" s="4"/>
      <c r="BJ10" s="4"/>
      <c r="BK10" s="4"/>
      <c r="BL10" s="4"/>
      <c r="BM10" s="4"/>
      <c r="BN10" s="4"/>
      <c r="BO10" s="4"/>
      <c r="BP10" s="4"/>
    </row>
    <row r="11" spans="1:68" ht="14.25">
      <c r="A11" s="4"/>
      <c r="B11" s="823"/>
      <c r="C11" s="824"/>
      <c r="D11" s="824"/>
      <c r="E11" s="824"/>
      <c r="F11" s="824"/>
      <c r="G11" s="824"/>
      <c r="H11" s="828"/>
      <c r="I11" s="828"/>
      <c r="J11" s="828"/>
      <c r="K11" s="828"/>
      <c r="L11" s="828"/>
      <c r="M11" s="832"/>
      <c r="N11" s="833"/>
      <c r="O11" s="810" t="s">
        <v>126</v>
      </c>
      <c r="P11" s="811"/>
      <c r="Q11" s="7"/>
      <c r="R11" s="492"/>
      <c r="S11" s="492"/>
      <c r="T11" s="492"/>
      <c r="U11" s="492"/>
      <c r="V11" s="492"/>
      <c r="W11" s="493"/>
      <c r="X11" s="224">
        <f t="shared" ref="X11:AD13" si="0">Q11</f>
        <v>0</v>
      </c>
      <c r="Y11" s="225">
        <f t="shared" si="0"/>
        <v>0</v>
      </c>
      <c r="Z11" s="225">
        <f t="shared" si="0"/>
        <v>0</v>
      </c>
      <c r="AA11" s="225">
        <f t="shared" si="0"/>
        <v>0</v>
      </c>
      <c r="AB11" s="225">
        <f t="shared" si="0"/>
        <v>0</v>
      </c>
      <c r="AC11" s="225">
        <f t="shared" si="0"/>
        <v>0</v>
      </c>
      <c r="AD11" s="225">
        <f t="shared" si="0"/>
        <v>0</v>
      </c>
      <c r="AE11" s="226">
        <f>Q11</f>
        <v>0</v>
      </c>
      <c r="AF11" s="225">
        <f t="shared" ref="AF11:AK13" si="1">R11</f>
        <v>0</v>
      </c>
      <c r="AG11" s="225">
        <f t="shared" si="1"/>
        <v>0</v>
      </c>
      <c r="AH11" s="225">
        <f t="shared" si="1"/>
        <v>0</v>
      </c>
      <c r="AI11" s="225">
        <f t="shared" si="1"/>
        <v>0</v>
      </c>
      <c r="AJ11" s="225">
        <f t="shared" si="1"/>
        <v>0</v>
      </c>
      <c r="AK11" s="227">
        <f t="shared" si="1"/>
        <v>0</v>
      </c>
      <c r="AL11" s="226">
        <f>Q11</f>
        <v>0</v>
      </c>
      <c r="AM11" s="225">
        <f t="shared" ref="AM11:AR13" si="2">R11</f>
        <v>0</v>
      </c>
      <c r="AN11" s="225">
        <f t="shared" si="2"/>
        <v>0</v>
      </c>
      <c r="AO11" s="225">
        <f t="shared" si="2"/>
        <v>0</v>
      </c>
      <c r="AP11" s="225">
        <f t="shared" si="2"/>
        <v>0</v>
      </c>
      <c r="AQ11" s="225">
        <f t="shared" si="2"/>
        <v>0</v>
      </c>
      <c r="AR11" s="228">
        <f t="shared" si="2"/>
        <v>0</v>
      </c>
      <c r="AS11" s="4"/>
      <c r="AT11" s="4"/>
      <c r="AU11" s="4"/>
      <c r="AV11" s="4"/>
      <c r="AW11" s="4"/>
      <c r="AX11" s="4"/>
      <c r="AY11" s="4"/>
      <c r="AZ11" s="4"/>
      <c r="BA11" s="4"/>
      <c r="BB11" s="201"/>
      <c r="BC11" s="202"/>
      <c r="BD11" s="4"/>
      <c r="BE11" s="4"/>
      <c r="BF11" s="4"/>
      <c r="BG11" s="4"/>
      <c r="BH11" s="4"/>
      <c r="BI11" s="4"/>
      <c r="BJ11" s="4"/>
      <c r="BK11" s="4"/>
      <c r="BL11" s="4"/>
      <c r="BM11" s="4"/>
      <c r="BN11" s="4"/>
      <c r="BO11" s="4"/>
      <c r="BP11" s="4"/>
    </row>
    <row r="12" spans="1:68" ht="14.25">
      <c r="A12" s="4"/>
      <c r="B12" s="823"/>
      <c r="C12" s="824"/>
      <c r="D12" s="824"/>
      <c r="E12" s="824"/>
      <c r="F12" s="824"/>
      <c r="G12" s="824"/>
      <c r="H12" s="828"/>
      <c r="I12" s="828"/>
      <c r="J12" s="828"/>
      <c r="K12" s="828"/>
      <c r="L12" s="828"/>
      <c r="M12" s="832"/>
      <c r="N12" s="833"/>
      <c r="O12" s="839" t="s">
        <v>127</v>
      </c>
      <c r="P12" s="840"/>
      <c r="Q12" s="5"/>
      <c r="R12" s="491"/>
      <c r="S12" s="491"/>
      <c r="T12" s="491"/>
      <c r="U12" s="491"/>
      <c r="V12" s="491"/>
      <c r="W12" s="495"/>
      <c r="X12" s="229">
        <f t="shared" si="0"/>
        <v>0</v>
      </c>
      <c r="Y12" s="230">
        <f t="shared" si="0"/>
        <v>0</v>
      </c>
      <c r="Z12" s="230">
        <f t="shared" si="0"/>
        <v>0</v>
      </c>
      <c r="AA12" s="230">
        <f t="shared" si="0"/>
        <v>0</v>
      </c>
      <c r="AB12" s="230">
        <f t="shared" si="0"/>
        <v>0</v>
      </c>
      <c r="AC12" s="230">
        <f t="shared" si="0"/>
        <v>0</v>
      </c>
      <c r="AD12" s="231">
        <f t="shared" si="0"/>
        <v>0</v>
      </c>
      <c r="AE12" s="229">
        <f>Q12</f>
        <v>0</v>
      </c>
      <c r="AF12" s="230">
        <f t="shared" si="1"/>
        <v>0</v>
      </c>
      <c r="AG12" s="230">
        <f t="shared" si="1"/>
        <v>0</v>
      </c>
      <c r="AH12" s="230">
        <f t="shared" si="1"/>
        <v>0</v>
      </c>
      <c r="AI12" s="230">
        <f t="shared" si="1"/>
        <v>0</v>
      </c>
      <c r="AJ12" s="230">
        <f t="shared" si="1"/>
        <v>0</v>
      </c>
      <c r="AK12" s="232">
        <f t="shared" si="1"/>
        <v>0</v>
      </c>
      <c r="AL12" s="229">
        <f>Q12</f>
        <v>0</v>
      </c>
      <c r="AM12" s="230">
        <f t="shared" si="2"/>
        <v>0</v>
      </c>
      <c r="AN12" s="230">
        <f t="shared" si="2"/>
        <v>0</v>
      </c>
      <c r="AO12" s="230">
        <f t="shared" si="2"/>
        <v>0</v>
      </c>
      <c r="AP12" s="230">
        <f t="shared" si="2"/>
        <v>0</v>
      </c>
      <c r="AQ12" s="230">
        <f t="shared" si="2"/>
        <v>0</v>
      </c>
      <c r="AR12" s="233">
        <f t="shared" si="2"/>
        <v>0</v>
      </c>
      <c r="AS12" s="4"/>
      <c r="AT12" s="4"/>
      <c r="AU12" s="4"/>
      <c r="AV12" s="4"/>
      <c r="AW12" s="4"/>
      <c r="AX12" s="4"/>
      <c r="AY12" s="4"/>
      <c r="AZ12" s="4"/>
      <c r="BA12" s="4"/>
      <c r="BB12" s="201"/>
      <c r="BC12" s="202"/>
      <c r="BD12" s="4"/>
      <c r="BE12" s="4"/>
      <c r="BF12" s="4"/>
      <c r="BG12" s="4"/>
      <c r="BH12" s="4"/>
      <c r="BI12" s="4"/>
      <c r="BJ12" s="4"/>
      <c r="BK12" s="4"/>
      <c r="BL12" s="4"/>
      <c r="BM12" s="4"/>
      <c r="BN12" s="4"/>
      <c r="BO12" s="4"/>
      <c r="BP12" s="4"/>
    </row>
    <row r="13" spans="1:68" ht="15" thickBot="1">
      <c r="A13" s="4"/>
      <c r="B13" s="825"/>
      <c r="C13" s="826"/>
      <c r="D13" s="826"/>
      <c r="E13" s="826"/>
      <c r="F13" s="826"/>
      <c r="G13" s="826"/>
      <c r="H13" s="829"/>
      <c r="I13" s="829"/>
      <c r="J13" s="829"/>
      <c r="K13" s="829"/>
      <c r="L13" s="829"/>
      <c r="M13" s="834"/>
      <c r="N13" s="835"/>
      <c r="O13" s="841" t="s">
        <v>128</v>
      </c>
      <c r="P13" s="842"/>
      <c r="Q13" s="9"/>
      <c r="R13" s="10"/>
      <c r="S13" s="10"/>
      <c r="T13" s="10"/>
      <c r="U13" s="10"/>
      <c r="V13" s="10"/>
      <c r="W13" s="11"/>
      <c r="X13" s="234">
        <f t="shared" si="0"/>
        <v>0</v>
      </c>
      <c r="Y13" s="235">
        <f t="shared" si="0"/>
        <v>0</v>
      </c>
      <c r="Z13" s="235">
        <f>S13</f>
        <v>0</v>
      </c>
      <c r="AA13" s="235">
        <f>T13</f>
        <v>0</v>
      </c>
      <c r="AB13" s="235">
        <f>U13</f>
        <v>0</v>
      </c>
      <c r="AC13" s="235">
        <f>V13</f>
        <v>0</v>
      </c>
      <c r="AD13" s="236">
        <f>W13</f>
        <v>0</v>
      </c>
      <c r="AE13" s="234">
        <f>Q13</f>
        <v>0</v>
      </c>
      <c r="AF13" s="235">
        <f t="shared" si="1"/>
        <v>0</v>
      </c>
      <c r="AG13" s="235">
        <f t="shared" si="1"/>
        <v>0</v>
      </c>
      <c r="AH13" s="235">
        <f t="shared" si="1"/>
        <v>0</v>
      </c>
      <c r="AI13" s="235">
        <f t="shared" si="1"/>
        <v>0</v>
      </c>
      <c r="AJ13" s="235">
        <f t="shared" si="1"/>
        <v>0</v>
      </c>
      <c r="AK13" s="237">
        <f t="shared" si="1"/>
        <v>0</v>
      </c>
      <c r="AL13" s="234">
        <f>Q13</f>
        <v>0</v>
      </c>
      <c r="AM13" s="235">
        <f t="shared" si="2"/>
        <v>0</v>
      </c>
      <c r="AN13" s="235">
        <f t="shared" si="2"/>
        <v>0</v>
      </c>
      <c r="AO13" s="235">
        <f t="shared" si="2"/>
        <v>0</v>
      </c>
      <c r="AP13" s="235">
        <f t="shared" si="2"/>
        <v>0</v>
      </c>
      <c r="AQ13" s="235">
        <f t="shared" si="2"/>
        <v>0</v>
      </c>
      <c r="AR13" s="238">
        <f t="shared" si="2"/>
        <v>0</v>
      </c>
      <c r="AS13" s="4"/>
      <c r="AT13" s="4"/>
      <c r="AU13" s="4"/>
      <c r="AV13" s="4"/>
      <c r="AW13" s="4"/>
      <c r="AX13" s="4"/>
      <c r="AY13" s="4"/>
      <c r="AZ13" s="4"/>
      <c r="BA13" s="4"/>
      <c r="BB13" s="4"/>
      <c r="BC13" s="4"/>
      <c r="BD13" s="4"/>
      <c r="BE13" s="4"/>
      <c r="BF13" s="4"/>
      <c r="BG13" s="4"/>
      <c r="BH13" s="4"/>
      <c r="BI13" s="4"/>
      <c r="BJ13" s="4"/>
      <c r="BK13" s="4"/>
      <c r="BL13" s="4"/>
      <c r="BM13" s="4"/>
      <c r="BN13" s="4"/>
      <c r="BO13" s="4"/>
      <c r="BP13" s="4"/>
    </row>
    <row r="14" spans="1:68" ht="15" thickBot="1">
      <c r="A14" s="4"/>
      <c r="B14" s="846" t="s">
        <v>129</v>
      </c>
      <c r="C14" s="847"/>
      <c r="D14" s="847"/>
      <c r="E14" s="847"/>
      <c r="F14" s="847"/>
      <c r="G14" s="848"/>
      <c r="H14" s="849" t="s">
        <v>130</v>
      </c>
      <c r="I14" s="849"/>
      <c r="J14" s="849"/>
      <c r="K14" s="849"/>
      <c r="L14" s="849"/>
      <c r="M14" s="850"/>
      <c r="N14" s="851"/>
      <c r="O14" s="851"/>
      <c r="P14" s="852"/>
      <c r="Q14" s="12"/>
      <c r="R14" s="10"/>
      <c r="S14" s="10"/>
      <c r="T14" s="10"/>
      <c r="U14" s="10"/>
      <c r="V14" s="10"/>
      <c r="W14" s="11"/>
      <c r="X14" s="9"/>
      <c r="Y14" s="10"/>
      <c r="Z14" s="10"/>
      <c r="AA14" s="10"/>
      <c r="AB14" s="10"/>
      <c r="AC14" s="10"/>
      <c r="AD14" s="13"/>
      <c r="AE14" s="9"/>
      <c r="AF14" s="10"/>
      <c r="AG14" s="10"/>
      <c r="AH14" s="10"/>
      <c r="AI14" s="10"/>
      <c r="AJ14" s="10"/>
      <c r="AK14" s="13"/>
      <c r="AL14" s="9"/>
      <c r="AM14" s="10"/>
      <c r="AN14" s="10"/>
      <c r="AO14" s="10"/>
      <c r="AP14" s="10"/>
      <c r="AQ14" s="10"/>
      <c r="AR14" s="14"/>
      <c r="AS14" s="4"/>
      <c r="AT14" s="4"/>
      <c r="AU14" s="4"/>
      <c r="AV14" s="4"/>
      <c r="AW14" s="4"/>
      <c r="AX14" s="4"/>
      <c r="AY14" s="4"/>
      <c r="AZ14" s="4"/>
      <c r="BA14" s="4"/>
      <c r="BB14" s="4"/>
      <c r="BC14" s="4"/>
      <c r="BD14" s="4"/>
      <c r="BE14" s="4"/>
      <c r="BF14" s="4"/>
      <c r="BG14" s="4"/>
      <c r="BH14" s="4"/>
      <c r="BI14" s="4"/>
      <c r="BJ14" s="4"/>
      <c r="BK14" s="4"/>
      <c r="BL14" s="4"/>
      <c r="BM14" s="4"/>
      <c r="BN14" s="4"/>
      <c r="BO14" s="4"/>
      <c r="BP14" s="4"/>
    </row>
    <row r="15" spans="1:68" ht="15" thickBot="1">
      <c r="A15" s="505"/>
      <c r="B15" s="971" t="s">
        <v>131</v>
      </c>
      <c r="C15" s="972"/>
      <c r="D15" s="972"/>
      <c r="E15" s="972"/>
      <c r="F15" s="972"/>
      <c r="G15" s="973"/>
      <c r="H15" s="856" t="s">
        <v>130</v>
      </c>
      <c r="I15" s="856"/>
      <c r="J15" s="856"/>
      <c r="K15" s="856"/>
      <c r="L15" s="856"/>
      <c r="M15" s="974"/>
      <c r="N15" s="975"/>
      <c r="O15" s="975"/>
      <c r="P15" s="976"/>
      <c r="Q15" s="15"/>
      <c r="R15" s="489"/>
      <c r="S15" s="489"/>
      <c r="T15" s="489"/>
      <c r="U15" s="489"/>
      <c r="V15" s="489"/>
      <c r="W15" s="16"/>
      <c r="X15" s="17"/>
      <c r="Y15" s="18"/>
      <c r="Z15" s="18"/>
      <c r="AA15" s="18"/>
      <c r="AB15" s="18"/>
      <c r="AC15" s="18"/>
      <c r="AD15" s="19"/>
      <c r="AE15" s="17"/>
      <c r="AF15" s="18"/>
      <c r="AG15" s="18"/>
      <c r="AH15" s="18"/>
      <c r="AI15" s="18"/>
      <c r="AJ15" s="18"/>
      <c r="AK15" s="19"/>
      <c r="AL15" s="17"/>
      <c r="AM15" s="18"/>
      <c r="AN15" s="18"/>
      <c r="AO15" s="18"/>
      <c r="AP15" s="18"/>
      <c r="AQ15" s="18"/>
      <c r="AR15" s="19"/>
      <c r="AS15" s="4"/>
      <c r="AT15" s="4"/>
      <c r="AU15" s="4"/>
      <c r="AV15" s="4"/>
      <c r="AW15" s="4"/>
      <c r="AX15" s="4"/>
      <c r="AY15" s="4"/>
      <c r="AZ15" s="4"/>
      <c r="BA15" s="4"/>
      <c r="BB15" s="4"/>
      <c r="BC15" s="4"/>
      <c r="BD15" s="4"/>
      <c r="BE15" s="4"/>
      <c r="BF15" s="4"/>
      <c r="BG15" s="4"/>
      <c r="BH15" s="4"/>
      <c r="BI15" s="4"/>
      <c r="BJ15" s="4"/>
      <c r="BK15" s="4"/>
      <c r="BL15" s="4"/>
      <c r="BM15" s="4"/>
      <c r="BN15" s="4"/>
      <c r="BO15" s="4"/>
      <c r="BP15" s="4"/>
    </row>
    <row r="16" spans="1:68" ht="14.25">
      <c r="A16" s="505"/>
      <c r="B16" s="977" t="s">
        <v>132</v>
      </c>
      <c r="C16" s="978"/>
      <c r="D16" s="978"/>
      <c r="E16" s="978"/>
      <c r="F16" s="978"/>
      <c r="G16" s="978"/>
      <c r="H16" s="978"/>
      <c r="I16" s="978"/>
      <c r="J16" s="978"/>
      <c r="K16" s="978"/>
      <c r="L16" s="978"/>
      <c r="M16" s="978"/>
      <c r="N16" s="978"/>
      <c r="O16" s="978"/>
      <c r="P16" s="978"/>
      <c r="Q16" s="978"/>
      <c r="R16" s="978"/>
      <c r="S16" s="978"/>
      <c r="T16" s="978"/>
      <c r="U16" s="978"/>
      <c r="V16" s="978"/>
      <c r="W16" s="978"/>
      <c r="X16" s="978"/>
      <c r="Y16" s="978"/>
      <c r="Z16" s="978"/>
      <c r="AA16" s="978"/>
      <c r="AB16" s="978"/>
      <c r="AC16" s="978"/>
      <c r="AD16" s="978"/>
      <c r="AE16" s="978"/>
      <c r="AF16" s="978"/>
      <c r="AG16" s="978"/>
      <c r="AH16" s="978"/>
      <c r="AI16" s="978"/>
      <c r="AJ16" s="978"/>
      <c r="AK16" s="978"/>
      <c r="AL16" s="978"/>
      <c r="AM16" s="978"/>
      <c r="AN16" s="978"/>
      <c r="AO16" s="978"/>
      <c r="AP16" s="978"/>
      <c r="AQ16" s="978"/>
      <c r="AR16" s="979"/>
      <c r="AS16" s="4"/>
      <c r="AT16" s="4"/>
      <c r="AU16" s="4"/>
      <c r="AV16" s="4"/>
      <c r="AW16" s="4"/>
      <c r="AX16" s="4"/>
      <c r="AY16" s="4"/>
      <c r="AZ16" s="4"/>
      <c r="BA16" s="4"/>
      <c r="BB16" s="4"/>
      <c r="BC16" s="4"/>
      <c r="BD16" s="4"/>
      <c r="BE16" s="4"/>
      <c r="BF16" s="4"/>
      <c r="BG16" s="4"/>
      <c r="BH16" s="4"/>
      <c r="BI16" s="4"/>
      <c r="BJ16" s="4"/>
      <c r="BK16" s="4"/>
      <c r="BL16" s="4"/>
      <c r="BM16" s="4"/>
      <c r="BN16" s="4"/>
      <c r="BO16" s="4"/>
      <c r="BP16" s="4"/>
    </row>
    <row r="17" spans="1:68" ht="14.25">
      <c r="A17" s="505">
        <v>1</v>
      </c>
      <c r="B17" s="980"/>
      <c r="C17" s="981"/>
      <c r="D17" s="981"/>
      <c r="E17" s="981"/>
      <c r="F17" s="981"/>
      <c r="G17" s="981"/>
      <c r="H17" s="865"/>
      <c r="I17" s="865"/>
      <c r="J17" s="865"/>
      <c r="K17" s="865"/>
      <c r="L17" s="865"/>
      <c r="M17" s="865"/>
      <c r="N17" s="865"/>
      <c r="O17" s="865"/>
      <c r="P17" s="982"/>
      <c r="Q17" s="20"/>
      <c r="R17" s="490"/>
      <c r="S17" s="490"/>
      <c r="T17" s="490"/>
      <c r="U17" s="490"/>
      <c r="V17" s="490"/>
      <c r="W17" s="21"/>
      <c r="X17" s="506"/>
      <c r="Y17" s="490"/>
      <c r="Z17" s="490"/>
      <c r="AA17" s="490"/>
      <c r="AB17" s="490"/>
      <c r="AC17" s="490"/>
      <c r="AD17" s="21"/>
      <c r="AE17" s="506"/>
      <c r="AF17" s="490"/>
      <c r="AG17" s="490"/>
      <c r="AH17" s="490"/>
      <c r="AI17" s="490"/>
      <c r="AJ17" s="490"/>
      <c r="AK17" s="21"/>
      <c r="AL17" s="506"/>
      <c r="AM17" s="490"/>
      <c r="AN17" s="490"/>
      <c r="AO17" s="490"/>
      <c r="AP17" s="490"/>
      <c r="AQ17" s="490"/>
      <c r="AR17" s="21"/>
      <c r="AS17" s="4"/>
      <c r="AT17" s="4"/>
      <c r="AU17" s="4"/>
      <c r="AV17" s="4"/>
      <c r="AW17" s="4"/>
      <c r="AX17" s="4"/>
      <c r="AY17" s="4"/>
      <c r="AZ17" s="4"/>
      <c r="BA17" s="4"/>
      <c r="BB17" s="4"/>
      <c r="BC17" s="4"/>
      <c r="BD17" s="4"/>
      <c r="BE17" s="4"/>
      <c r="BF17" s="4"/>
      <c r="BG17" s="4"/>
      <c r="BH17" s="4"/>
      <c r="BI17" s="4"/>
      <c r="BJ17" s="4"/>
      <c r="BK17" s="4"/>
      <c r="BL17" s="4"/>
      <c r="BM17" s="4"/>
      <c r="BN17" s="4"/>
      <c r="BO17" s="4"/>
      <c r="BP17" s="4"/>
    </row>
    <row r="18" spans="1:68" ht="14.25">
      <c r="A18" s="505">
        <v>2</v>
      </c>
      <c r="B18" s="983"/>
      <c r="C18" s="984"/>
      <c r="D18" s="984"/>
      <c r="E18" s="984"/>
      <c r="F18" s="984"/>
      <c r="G18" s="984"/>
      <c r="H18" s="870"/>
      <c r="I18" s="870"/>
      <c r="J18" s="870"/>
      <c r="K18" s="870"/>
      <c r="L18" s="870"/>
      <c r="M18" s="870"/>
      <c r="N18" s="870"/>
      <c r="O18" s="870"/>
      <c r="P18" s="881"/>
      <c r="Q18" s="23"/>
      <c r="R18" s="45"/>
      <c r="S18" s="491"/>
      <c r="T18" s="45"/>
      <c r="U18" s="491"/>
      <c r="V18" s="45"/>
      <c r="W18" s="24"/>
      <c r="X18" s="46"/>
      <c r="Y18" s="491"/>
      <c r="Z18" s="45"/>
      <c r="AA18" s="491"/>
      <c r="AB18" s="45"/>
      <c r="AC18" s="491"/>
      <c r="AD18" s="47"/>
      <c r="AE18" s="497"/>
      <c r="AF18" s="45"/>
      <c r="AG18" s="491"/>
      <c r="AH18" s="45"/>
      <c r="AI18" s="491"/>
      <c r="AJ18" s="45"/>
      <c r="AK18" s="24"/>
      <c r="AL18" s="46"/>
      <c r="AM18" s="491"/>
      <c r="AN18" s="45"/>
      <c r="AO18" s="491"/>
      <c r="AP18" s="45"/>
      <c r="AQ18" s="491"/>
      <c r="AR18" s="47"/>
      <c r="AS18" s="4"/>
      <c r="AT18" s="4"/>
      <c r="AU18" s="4"/>
      <c r="AV18" s="4"/>
      <c r="AW18" s="4"/>
      <c r="AX18" s="4"/>
      <c r="AY18" s="4"/>
      <c r="AZ18" s="4"/>
      <c r="BA18" s="4"/>
      <c r="BB18" s="203"/>
      <c r="BC18" s="4"/>
      <c r="BD18" s="4"/>
      <c r="BE18" s="4"/>
      <c r="BF18" s="4"/>
      <c r="BG18" s="4"/>
      <c r="BH18" s="4"/>
      <c r="BI18" s="4"/>
      <c r="BJ18" s="4"/>
      <c r="BK18" s="4"/>
      <c r="BL18" s="4"/>
      <c r="BM18" s="4"/>
      <c r="BN18" s="4"/>
      <c r="BO18" s="4"/>
      <c r="BP18" s="4"/>
    </row>
    <row r="19" spans="1:68" ht="14.25">
      <c r="A19" s="505">
        <v>3</v>
      </c>
      <c r="B19" s="980"/>
      <c r="C19" s="981"/>
      <c r="D19" s="981"/>
      <c r="E19" s="981"/>
      <c r="F19" s="981"/>
      <c r="G19" s="981"/>
      <c r="H19" s="873"/>
      <c r="I19" s="873"/>
      <c r="J19" s="873"/>
      <c r="K19" s="873"/>
      <c r="L19" s="873"/>
      <c r="M19" s="873"/>
      <c r="N19" s="873"/>
      <c r="O19" s="873"/>
      <c r="P19" s="876"/>
      <c r="Q19" s="25"/>
      <c r="R19" s="492"/>
      <c r="S19" s="492"/>
      <c r="T19" s="492"/>
      <c r="U19" s="492"/>
      <c r="V19" s="492"/>
      <c r="W19" s="26"/>
      <c r="X19" s="494"/>
      <c r="Y19" s="492"/>
      <c r="Z19" s="492"/>
      <c r="AA19" s="492"/>
      <c r="AB19" s="492"/>
      <c r="AC19" s="492"/>
      <c r="AD19" s="26"/>
      <c r="AE19" s="494"/>
      <c r="AF19" s="492"/>
      <c r="AG19" s="492"/>
      <c r="AH19" s="492"/>
      <c r="AI19" s="492"/>
      <c r="AJ19" s="492"/>
      <c r="AK19" s="26"/>
      <c r="AL19" s="494"/>
      <c r="AM19" s="492"/>
      <c r="AN19" s="492"/>
      <c r="AO19" s="492"/>
      <c r="AP19" s="492"/>
      <c r="AQ19" s="492"/>
      <c r="AR19" s="26"/>
      <c r="AS19" s="4"/>
      <c r="AT19" s="4"/>
      <c r="AU19" s="4"/>
      <c r="AV19" s="4"/>
      <c r="AW19" s="4"/>
      <c r="AX19" s="4"/>
      <c r="AY19" s="4"/>
      <c r="AZ19" s="4"/>
      <c r="BA19" s="4"/>
      <c r="BB19" s="4"/>
      <c r="BC19" s="4"/>
      <c r="BD19" s="4"/>
      <c r="BE19" s="4"/>
      <c r="BF19" s="4"/>
      <c r="BG19" s="4"/>
      <c r="BH19" s="4"/>
      <c r="BI19" s="4"/>
      <c r="BJ19" s="4"/>
      <c r="BK19" s="4"/>
      <c r="BL19" s="4"/>
      <c r="BM19" s="4"/>
      <c r="BN19" s="4"/>
      <c r="BO19" s="4"/>
      <c r="BP19" s="4"/>
    </row>
    <row r="20" spans="1:68" ht="14.25">
      <c r="A20" s="505">
        <v>4</v>
      </c>
      <c r="B20" s="983"/>
      <c r="C20" s="984"/>
      <c r="D20" s="984"/>
      <c r="E20" s="984"/>
      <c r="F20" s="984"/>
      <c r="G20" s="984"/>
      <c r="H20" s="870"/>
      <c r="I20" s="870"/>
      <c r="J20" s="870"/>
      <c r="K20" s="870"/>
      <c r="L20" s="870"/>
      <c r="M20" s="870"/>
      <c r="N20" s="870"/>
      <c r="O20" s="870"/>
      <c r="P20" s="881"/>
      <c r="Q20" s="23"/>
      <c r="R20" s="491"/>
      <c r="S20" s="491"/>
      <c r="T20" s="491"/>
      <c r="U20" s="491"/>
      <c r="V20" s="491"/>
      <c r="W20" s="24"/>
      <c r="X20" s="497"/>
      <c r="Y20" s="491"/>
      <c r="Z20" s="491"/>
      <c r="AA20" s="491"/>
      <c r="AB20" s="491"/>
      <c r="AC20" s="491"/>
      <c r="AD20" s="24"/>
      <c r="AE20" s="497"/>
      <c r="AF20" s="491"/>
      <c r="AG20" s="491"/>
      <c r="AH20" s="491"/>
      <c r="AI20" s="491"/>
      <c r="AJ20" s="491"/>
      <c r="AK20" s="24"/>
      <c r="AL20" s="497"/>
      <c r="AM20" s="491"/>
      <c r="AN20" s="491"/>
      <c r="AO20" s="491"/>
      <c r="AP20" s="491"/>
      <c r="AQ20" s="491"/>
      <c r="AR20" s="24"/>
      <c r="AS20" s="4"/>
      <c r="AT20" s="4"/>
      <c r="AU20" s="4"/>
      <c r="AV20" s="4"/>
      <c r="AW20" s="4"/>
      <c r="AX20" s="4"/>
      <c r="AY20" s="4"/>
      <c r="AZ20" s="4"/>
      <c r="BA20" s="4"/>
      <c r="BB20" s="4"/>
      <c r="BC20" s="4"/>
      <c r="BD20" s="4"/>
      <c r="BE20" s="4"/>
      <c r="BF20" s="4"/>
      <c r="BG20" s="4"/>
      <c r="BH20" s="4"/>
      <c r="BI20" s="4"/>
      <c r="BJ20" s="4"/>
      <c r="BK20" s="4"/>
      <c r="BL20" s="4"/>
      <c r="BM20" s="4"/>
      <c r="BN20" s="4"/>
      <c r="BO20" s="4"/>
      <c r="BP20" s="4"/>
    </row>
    <row r="21" spans="1:68" ht="14.25">
      <c r="A21" s="505">
        <v>5</v>
      </c>
      <c r="B21" s="980"/>
      <c r="C21" s="981"/>
      <c r="D21" s="981"/>
      <c r="E21" s="981"/>
      <c r="F21" s="981"/>
      <c r="G21" s="981"/>
      <c r="H21" s="876"/>
      <c r="I21" s="877"/>
      <c r="J21" s="877"/>
      <c r="K21" s="877"/>
      <c r="L21" s="878"/>
      <c r="M21" s="876"/>
      <c r="N21" s="877"/>
      <c r="O21" s="877"/>
      <c r="P21" s="985"/>
      <c r="Q21" s="25"/>
      <c r="R21" s="492"/>
      <c r="S21" s="492"/>
      <c r="T21" s="492"/>
      <c r="U21" s="492"/>
      <c r="V21" s="492"/>
      <c r="W21" s="26"/>
      <c r="X21" s="494"/>
      <c r="Y21" s="492"/>
      <c r="Z21" s="492"/>
      <c r="AA21" s="492"/>
      <c r="AB21" s="492"/>
      <c r="AC21" s="492"/>
      <c r="AD21" s="26"/>
      <c r="AE21" s="494"/>
      <c r="AF21" s="492"/>
      <c r="AG21" s="492"/>
      <c r="AH21" s="492"/>
      <c r="AI21" s="492"/>
      <c r="AJ21" s="492"/>
      <c r="AK21" s="26"/>
      <c r="AL21" s="494"/>
      <c r="AM21" s="492"/>
      <c r="AN21" s="492"/>
      <c r="AO21" s="492"/>
      <c r="AP21" s="492"/>
      <c r="AQ21" s="492"/>
      <c r="AR21" s="26"/>
      <c r="AS21" s="4"/>
      <c r="AT21" s="4"/>
      <c r="AU21" s="4"/>
      <c r="AV21" s="4"/>
      <c r="AW21" s="4"/>
      <c r="AX21" s="4"/>
      <c r="AY21" s="4"/>
      <c r="AZ21" s="4"/>
      <c r="BA21" s="4"/>
      <c r="BB21" s="201"/>
      <c r="BC21" s="4"/>
      <c r="BD21" s="4"/>
      <c r="BE21" s="4"/>
      <c r="BF21" s="4"/>
      <c r="BG21" s="4"/>
      <c r="BH21" s="4"/>
      <c r="BI21" s="4"/>
      <c r="BJ21" s="4"/>
      <c r="BK21" s="4"/>
      <c r="BL21" s="4"/>
      <c r="BM21" s="4"/>
      <c r="BN21" s="4"/>
      <c r="BO21" s="4"/>
      <c r="BP21" s="4"/>
    </row>
    <row r="22" spans="1:68" ht="14.25">
      <c r="A22" s="505">
        <v>6</v>
      </c>
      <c r="B22" s="983"/>
      <c r="C22" s="984"/>
      <c r="D22" s="984"/>
      <c r="E22" s="984"/>
      <c r="F22" s="984"/>
      <c r="G22" s="984"/>
      <c r="H22" s="870"/>
      <c r="I22" s="870"/>
      <c r="J22" s="870"/>
      <c r="K22" s="870"/>
      <c r="L22" s="870"/>
      <c r="M22" s="870"/>
      <c r="N22" s="870"/>
      <c r="O22" s="870"/>
      <c r="P22" s="881"/>
      <c r="Q22" s="23"/>
      <c r="R22" s="48"/>
      <c r="S22" s="48"/>
      <c r="T22" s="48"/>
      <c r="U22" s="48"/>
      <c r="V22" s="48"/>
      <c r="W22" s="49"/>
      <c r="X22" s="50"/>
      <c r="Y22" s="48"/>
      <c r="Z22" s="48"/>
      <c r="AA22" s="48"/>
      <c r="AB22" s="48"/>
      <c r="AC22" s="48"/>
      <c r="AD22" s="49"/>
      <c r="AE22" s="50"/>
      <c r="AF22" s="48"/>
      <c r="AG22" s="48"/>
      <c r="AH22" s="48"/>
      <c r="AI22" s="48"/>
      <c r="AJ22" s="48"/>
      <c r="AK22" s="49"/>
      <c r="AL22" s="50"/>
      <c r="AM22" s="48"/>
      <c r="AN22" s="48"/>
      <c r="AO22" s="48"/>
      <c r="AP22" s="48"/>
      <c r="AQ22" s="48"/>
      <c r="AR22" s="49"/>
      <c r="AS22" s="4"/>
      <c r="AT22" s="4"/>
      <c r="AU22" s="4"/>
      <c r="AV22" s="4"/>
      <c r="AW22" s="4"/>
      <c r="AX22" s="4"/>
      <c r="AY22" s="4"/>
      <c r="AZ22" s="4"/>
      <c r="BA22" s="4"/>
      <c r="BB22" s="4"/>
      <c r="BC22" s="4"/>
      <c r="BD22" s="4"/>
      <c r="BE22" s="4"/>
      <c r="BF22" s="4"/>
      <c r="BG22" s="4"/>
      <c r="BH22" s="4"/>
      <c r="BI22" s="4"/>
      <c r="BJ22" s="4"/>
      <c r="BK22" s="4"/>
      <c r="BL22" s="4"/>
      <c r="BM22" s="4"/>
      <c r="BN22" s="4"/>
      <c r="BO22" s="4"/>
      <c r="BP22" s="4"/>
    </row>
    <row r="23" spans="1:68" ht="14.25">
      <c r="A23" s="505">
        <v>7</v>
      </c>
      <c r="B23" s="980"/>
      <c r="C23" s="981"/>
      <c r="D23" s="981"/>
      <c r="E23" s="981"/>
      <c r="F23" s="981"/>
      <c r="G23" s="981"/>
      <c r="H23" s="876"/>
      <c r="I23" s="877"/>
      <c r="J23" s="877"/>
      <c r="K23" s="877"/>
      <c r="L23" s="878"/>
      <c r="M23" s="876"/>
      <c r="N23" s="877"/>
      <c r="O23" s="877"/>
      <c r="P23" s="985"/>
      <c r="Q23" s="8"/>
      <c r="R23" s="51"/>
      <c r="S23" s="51"/>
      <c r="T23" s="51"/>
      <c r="U23" s="51"/>
      <c r="V23" s="51"/>
      <c r="W23" s="52"/>
      <c r="X23" s="53"/>
      <c r="Y23" s="51"/>
      <c r="Z23" s="51"/>
      <c r="AA23" s="51"/>
      <c r="AB23" s="51"/>
      <c r="AC23" s="51"/>
      <c r="AD23" s="52"/>
      <c r="AE23" s="53"/>
      <c r="AF23" s="51"/>
      <c r="AG23" s="51"/>
      <c r="AH23" s="51"/>
      <c r="AI23" s="51"/>
      <c r="AJ23" s="51"/>
      <c r="AK23" s="52"/>
      <c r="AL23" s="53"/>
      <c r="AM23" s="51"/>
      <c r="AN23" s="51"/>
      <c r="AO23" s="51"/>
      <c r="AP23" s="51"/>
      <c r="AQ23" s="51"/>
      <c r="AR23" s="52"/>
      <c r="AS23" s="4"/>
      <c r="AT23" s="4"/>
      <c r="AU23" s="4"/>
      <c r="AV23" s="4"/>
      <c r="AW23" s="4"/>
      <c r="AX23" s="4"/>
      <c r="AY23" s="4"/>
      <c r="AZ23" s="4"/>
      <c r="BA23" s="4"/>
      <c r="BB23" s="4"/>
      <c r="BC23" s="4"/>
      <c r="BD23" s="4"/>
      <c r="BE23" s="4"/>
      <c r="BF23" s="4"/>
      <c r="BG23" s="4"/>
      <c r="BH23" s="4"/>
      <c r="BI23" s="4"/>
      <c r="BJ23" s="4"/>
      <c r="BK23" s="4"/>
      <c r="BL23" s="4"/>
      <c r="BM23" s="4"/>
      <c r="BN23" s="4"/>
      <c r="BO23" s="4"/>
      <c r="BP23" s="4"/>
    </row>
    <row r="24" spans="1:68" ht="15" thickBot="1">
      <c r="A24" s="505">
        <v>8</v>
      </c>
      <c r="B24" s="983"/>
      <c r="C24" s="984"/>
      <c r="D24" s="984"/>
      <c r="E24" s="984"/>
      <c r="F24" s="984"/>
      <c r="G24" s="984"/>
      <c r="H24" s="870"/>
      <c r="I24" s="870"/>
      <c r="J24" s="870"/>
      <c r="K24" s="870"/>
      <c r="L24" s="870"/>
      <c r="M24" s="870"/>
      <c r="N24" s="870"/>
      <c r="O24" s="870"/>
      <c r="P24" s="881"/>
      <c r="Q24" s="15"/>
      <c r="R24" s="489"/>
      <c r="S24" s="489"/>
      <c r="T24" s="489"/>
      <c r="U24" s="489"/>
      <c r="V24" s="489"/>
      <c r="W24" s="16"/>
      <c r="X24" s="498"/>
      <c r="Y24" s="489"/>
      <c r="Z24" s="489"/>
      <c r="AA24" s="489"/>
      <c r="AB24" s="489"/>
      <c r="AC24" s="489"/>
      <c r="AD24" s="16"/>
      <c r="AE24" s="498"/>
      <c r="AF24" s="489"/>
      <c r="AG24" s="489"/>
      <c r="AH24" s="489"/>
      <c r="AI24" s="489"/>
      <c r="AJ24" s="489"/>
      <c r="AK24" s="16"/>
      <c r="AL24" s="498"/>
      <c r="AM24" s="489"/>
      <c r="AN24" s="489"/>
      <c r="AO24" s="489"/>
      <c r="AP24" s="489"/>
      <c r="AQ24" s="489"/>
      <c r="AR24" s="16"/>
      <c r="AS24" s="4"/>
      <c r="AT24" s="4"/>
      <c r="AU24" s="4"/>
      <c r="AV24" s="4"/>
      <c r="AW24" s="4"/>
      <c r="AX24" s="4"/>
      <c r="AY24" s="4"/>
      <c r="AZ24" s="4"/>
      <c r="BA24" s="4"/>
      <c r="BB24" s="4"/>
      <c r="BC24" s="4"/>
      <c r="BD24" s="4"/>
      <c r="BE24" s="4"/>
      <c r="BF24" s="4"/>
      <c r="BG24" s="4"/>
      <c r="BH24" s="4"/>
      <c r="BI24" s="4"/>
      <c r="BJ24" s="4"/>
      <c r="BK24" s="4"/>
      <c r="BL24" s="4"/>
      <c r="BM24" s="4"/>
      <c r="BN24" s="4"/>
      <c r="BO24" s="4"/>
      <c r="BP24" s="4"/>
    </row>
    <row r="25" spans="1:68" ht="14.25">
      <c r="A25" s="204"/>
      <c r="B25" s="986" t="s">
        <v>133</v>
      </c>
      <c r="C25" s="987"/>
      <c r="D25" s="987"/>
      <c r="E25" s="987"/>
      <c r="F25" s="987"/>
      <c r="G25" s="987"/>
      <c r="H25" s="987"/>
      <c r="I25" s="987"/>
      <c r="J25" s="987"/>
      <c r="K25" s="987"/>
      <c r="L25" s="987"/>
      <c r="M25" s="987"/>
      <c r="N25" s="987"/>
      <c r="O25" s="987"/>
      <c r="P25" s="988"/>
      <c r="Q25" s="239" t="str">
        <f>IF(Q13=0,"",VLOOKUP(Q13,$M$72:$N131,2,FALSE))</f>
        <v/>
      </c>
      <c r="R25" s="240" t="str">
        <f>IF(R13=0,"",VLOOKUP(R13,$M$72:$N131,2,FALSE))</f>
        <v/>
      </c>
      <c r="S25" s="240" t="str">
        <f>IF(S13=0,"",VLOOKUP(S13,$M$72:$N131,2,FALSE))</f>
        <v/>
      </c>
      <c r="T25" s="240" t="str">
        <f>IF(T13=0,"",VLOOKUP(T13,$M$72:$N131,2,FALSE))</f>
        <v/>
      </c>
      <c r="U25" s="240" t="str">
        <f>IF(U13=0,"",VLOOKUP(U13,$M$72:$N131,2,FALSE))</f>
        <v/>
      </c>
      <c r="V25" s="240" t="str">
        <f>IF(V13=0,"",VLOOKUP(V13,$M$72:$N131,2,FALSE))</f>
        <v/>
      </c>
      <c r="W25" s="241" t="str">
        <f>IF(W13=0,"",VLOOKUP(W13,$M$72:$N131,2,FALSE))</f>
        <v/>
      </c>
      <c r="X25" s="251" t="str">
        <f>IF(X13=0,"",VLOOKUP(X13,$M$72:$N131,2,FALSE))</f>
        <v/>
      </c>
      <c r="Y25" s="240" t="str">
        <f>IF(Y13=0,"",VLOOKUP(Y13,$M$72:$N131,2,FALSE))</f>
        <v/>
      </c>
      <c r="Z25" s="240" t="str">
        <f>IF(Z13=0,"",VLOOKUP(Z13,$M$72:$N131,2,FALSE))</f>
        <v/>
      </c>
      <c r="AA25" s="240" t="str">
        <f>IF(AA13=0,"",VLOOKUP(AA13,$M$72:$N131,2,FALSE))</f>
        <v/>
      </c>
      <c r="AB25" s="240" t="str">
        <f>IF(AB13=0,"",VLOOKUP(AB13,$M$72:$N131,2,FALSE))</f>
        <v/>
      </c>
      <c r="AC25" s="240" t="str">
        <f>IF(AC13=0,"",VLOOKUP(AC13,$M$72:$N131,2,FALSE))</f>
        <v/>
      </c>
      <c r="AD25" s="241" t="str">
        <f>IF(AD13=0,"",VLOOKUP(AD13,$M$72:$N131,2,FALSE))</f>
        <v/>
      </c>
      <c r="AE25" s="251" t="str">
        <f>IF(AE13=0,"",VLOOKUP(AE13,$M$72:$N131,2,FALSE))</f>
        <v/>
      </c>
      <c r="AF25" s="240" t="str">
        <f>IF(AF13=0,"",VLOOKUP(AF13,$M$72:$N131,2,FALSE))</f>
        <v/>
      </c>
      <c r="AG25" s="240" t="str">
        <f>IF(AG13=0,"",VLOOKUP(AG13,$M$72:$N131,2,FALSE))</f>
        <v/>
      </c>
      <c r="AH25" s="240" t="str">
        <f>IF(AH13=0,"",VLOOKUP(AH13,$M$72:$N131,2,FALSE))</f>
        <v/>
      </c>
      <c r="AI25" s="240" t="str">
        <f>IF(AI13=0,"",VLOOKUP(AI13,$M$72:$N131,2,FALSE))</f>
        <v/>
      </c>
      <c r="AJ25" s="240" t="str">
        <f>IF(AJ13=0,"",VLOOKUP(AJ13,$M$72:$N131,2,FALSE))</f>
        <v/>
      </c>
      <c r="AK25" s="241" t="str">
        <f>IF(AK13=0,"",VLOOKUP(AK13,$M$72:$N131,2,FALSE))</f>
        <v/>
      </c>
      <c r="AL25" s="251" t="str">
        <f>IF(AL13=0,"",VLOOKUP(AL13,$M$72:$N131,2,FALSE))</f>
        <v/>
      </c>
      <c r="AM25" s="240" t="str">
        <f>IF(AM13=0,"",VLOOKUP(AM13,$M$72:$N131,2,FALSE))</f>
        <v/>
      </c>
      <c r="AN25" s="240" t="str">
        <f>IF(AN13=0,"",VLOOKUP(AN13,$M$72:$N131,2,FALSE))</f>
        <v/>
      </c>
      <c r="AO25" s="240" t="str">
        <f>IF(AO13=0,"",VLOOKUP(AO13,$M$72:$N131,2,FALSE))</f>
        <v/>
      </c>
      <c r="AP25" s="240" t="str">
        <f>IF(AP13=0,"",VLOOKUP(AP13,$M$72:$N131,2,FALSE))</f>
        <v/>
      </c>
      <c r="AQ25" s="240" t="str">
        <f>IF(AQ13=0,"",VLOOKUP(AQ13,$M$72:$N131,2,FALSE))</f>
        <v/>
      </c>
      <c r="AR25" s="252" t="str">
        <f>IF(AR13=0,"",VLOOKUP(AR13,$M$72:$N131,2,FALSE))</f>
        <v/>
      </c>
      <c r="AS25" s="4"/>
      <c r="AT25" s="4"/>
      <c r="AU25" s="4"/>
      <c r="AV25" s="4"/>
      <c r="AW25" s="4"/>
      <c r="AX25" s="4"/>
      <c r="AY25" s="4"/>
      <c r="AZ25" s="4"/>
      <c r="BA25" s="4"/>
      <c r="BB25" s="4"/>
      <c r="BC25" s="4"/>
      <c r="BD25" s="4"/>
      <c r="BE25" s="4"/>
      <c r="BF25" s="4"/>
      <c r="BG25" s="4"/>
      <c r="BH25" s="4"/>
      <c r="BI25" s="4"/>
      <c r="BJ25" s="4"/>
      <c r="BK25" s="4"/>
      <c r="BL25" s="4"/>
      <c r="BM25" s="4"/>
      <c r="BN25" s="4"/>
      <c r="BO25" s="4"/>
      <c r="BP25" s="4"/>
    </row>
    <row r="26" spans="1:68" ht="15" thickBot="1">
      <c r="A26" s="204"/>
      <c r="B26" s="989" t="s">
        <v>134</v>
      </c>
      <c r="C26" s="990"/>
      <c r="D26" s="990"/>
      <c r="E26" s="990"/>
      <c r="F26" s="990"/>
      <c r="G26" s="990"/>
      <c r="H26" s="990"/>
      <c r="I26" s="990"/>
      <c r="J26" s="990"/>
      <c r="K26" s="990"/>
      <c r="L26" s="990"/>
      <c r="M26" s="990"/>
      <c r="N26" s="990"/>
      <c r="O26" s="990"/>
      <c r="P26" s="991"/>
      <c r="Q26" s="27"/>
      <c r="R26" s="28"/>
      <c r="S26" s="28"/>
      <c r="T26" s="28"/>
      <c r="U26" s="28"/>
      <c r="V26" s="28"/>
      <c r="W26" s="29"/>
      <c r="X26" s="27"/>
      <c r="Y26" s="28"/>
      <c r="Z26" s="28"/>
      <c r="AA26" s="28"/>
      <c r="AB26" s="28"/>
      <c r="AC26" s="28"/>
      <c r="AD26" s="29"/>
      <c r="AE26" s="27"/>
      <c r="AF26" s="28"/>
      <c r="AG26" s="28"/>
      <c r="AH26" s="28"/>
      <c r="AI26" s="28"/>
      <c r="AJ26" s="28"/>
      <c r="AK26" s="29"/>
      <c r="AL26" s="27"/>
      <c r="AM26" s="28"/>
      <c r="AN26" s="28"/>
      <c r="AO26" s="28"/>
      <c r="AP26" s="28"/>
      <c r="AQ26" s="28"/>
      <c r="AR26" s="29"/>
      <c r="AS26" s="4"/>
      <c r="AT26" s="4"/>
      <c r="AU26" s="4"/>
      <c r="AV26" s="4"/>
      <c r="AW26" s="4"/>
      <c r="AX26" s="4"/>
      <c r="AY26" s="4"/>
      <c r="AZ26" s="4"/>
      <c r="BA26" s="4"/>
      <c r="BB26" s="4"/>
      <c r="BC26" s="4"/>
      <c r="BD26" s="4"/>
      <c r="BE26" s="4"/>
      <c r="BF26" s="4"/>
      <c r="BG26" s="4"/>
      <c r="BH26" s="4"/>
      <c r="BI26" s="4"/>
      <c r="BJ26" s="4"/>
      <c r="BK26" s="4"/>
      <c r="BL26" s="4"/>
      <c r="BM26" s="4"/>
      <c r="BN26" s="4"/>
      <c r="BO26" s="4"/>
      <c r="BP26" s="4"/>
    </row>
    <row r="27" spans="1:68" ht="14.25">
      <c r="A27" s="204"/>
      <c r="B27" s="992" t="s">
        <v>135</v>
      </c>
      <c r="C27" s="993"/>
      <c r="D27" s="993"/>
      <c r="E27" s="993"/>
      <c r="F27" s="993"/>
      <c r="G27" s="993"/>
      <c r="H27" s="993"/>
      <c r="I27" s="993"/>
      <c r="J27" s="993"/>
      <c r="K27" s="993"/>
      <c r="L27" s="993"/>
      <c r="M27" s="993"/>
      <c r="N27" s="993"/>
      <c r="O27" s="993"/>
      <c r="P27" s="993"/>
      <c r="Q27" s="993"/>
      <c r="R27" s="993"/>
      <c r="S27" s="993"/>
      <c r="T27" s="993"/>
      <c r="U27" s="993"/>
      <c r="V27" s="993"/>
      <c r="W27" s="993"/>
      <c r="X27" s="993"/>
      <c r="Y27" s="993"/>
      <c r="Z27" s="993"/>
      <c r="AA27" s="993"/>
      <c r="AB27" s="993"/>
      <c r="AC27" s="993"/>
      <c r="AD27" s="993"/>
      <c r="AE27" s="993"/>
      <c r="AF27" s="993"/>
      <c r="AG27" s="993"/>
      <c r="AH27" s="993"/>
      <c r="AI27" s="993"/>
      <c r="AJ27" s="993"/>
      <c r="AK27" s="993"/>
      <c r="AL27" s="993"/>
      <c r="AM27" s="993"/>
      <c r="AN27" s="993"/>
      <c r="AO27" s="993"/>
      <c r="AP27" s="993"/>
      <c r="AQ27" s="993"/>
      <c r="AR27" s="994"/>
      <c r="AS27" s="4"/>
      <c r="AT27" s="4"/>
      <c r="AU27" s="4"/>
      <c r="AV27" s="4"/>
      <c r="AW27" s="4"/>
      <c r="AX27" s="4"/>
      <c r="AY27" s="4"/>
      <c r="AZ27" s="4"/>
      <c r="BA27" s="4"/>
      <c r="BB27" s="4"/>
      <c r="BC27" s="4"/>
      <c r="BD27" s="4"/>
      <c r="BE27" s="4"/>
      <c r="BF27" s="4"/>
      <c r="BG27" s="4"/>
      <c r="BH27" s="4"/>
      <c r="BI27" s="4"/>
      <c r="BJ27" s="4"/>
      <c r="BK27" s="4"/>
      <c r="BL27" s="4"/>
      <c r="BM27" s="4"/>
      <c r="BN27" s="4"/>
      <c r="BO27" s="4"/>
      <c r="BP27" s="4"/>
    </row>
    <row r="28" spans="1:68" ht="14.25">
      <c r="A28" s="205">
        <v>1</v>
      </c>
      <c r="B28" s="995"/>
      <c r="C28" s="996"/>
      <c r="D28" s="996"/>
      <c r="E28" s="996"/>
      <c r="F28" s="996"/>
      <c r="G28" s="996"/>
      <c r="H28" s="905"/>
      <c r="I28" s="905"/>
      <c r="J28" s="905"/>
      <c r="K28" s="905"/>
      <c r="L28" s="905"/>
      <c r="M28" s="905"/>
      <c r="N28" s="905"/>
      <c r="O28" s="905"/>
      <c r="P28" s="997"/>
      <c r="Q28" s="30"/>
      <c r="R28" s="499"/>
      <c r="S28" s="499"/>
      <c r="T28" s="499"/>
      <c r="U28" s="499"/>
      <c r="V28" s="499"/>
      <c r="W28" s="502"/>
      <c r="X28" s="30"/>
      <c r="Y28" s="499"/>
      <c r="Z28" s="499"/>
      <c r="AA28" s="499"/>
      <c r="AB28" s="499"/>
      <c r="AC28" s="499"/>
      <c r="AD28" s="31"/>
      <c r="AE28" s="30"/>
      <c r="AF28" s="499"/>
      <c r="AG28" s="499"/>
      <c r="AH28" s="499"/>
      <c r="AI28" s="499"/>
      <c r="AJ28" s="499"/>
      <c r="AK28" s="502"/>
      <c r="AL28" s="30"/>
      <c r="AM28" s="499"/>
      <c r="AN28" s="499"/>
      <c r="AO28" s="499"/>
      <c r="AP28" s="499"/>
      <c r="AQ28" s="499"/>
      <c r="AR28" s="32"/>
      <c r="AS28" s="4"/>
      <c r="AT28" s="4"/>
      <c r="AU28" s="4"/>
      <c r="AV28" s="4"/>
      <c r="AW28" s="4"/>
      <c r="AX28" s="4"/>
      <c r="AY28" s="4"/>
      <c r="AZ28" s="4"/>
      <c r="BA28" s="4"/>
      <c r="BB28" s="4"/>
      <c r="BC28" s="4"/>
      <c r="BD28" s="4"/>
      <c r="BE28" s="4"/>
      <c r="BF28" s="4"/>
      <c r="BG28" s="4"/>
      <c r="BH28" s="4"/>
      <c r="BI28" s="4"/>
      <c r="BJ28" s="4"/>
      <c r="BK28" s="4"/>
      <c r="BL28" s="4"/>
      <c r="BM28" s="4"/>
      <c r="BN28" s="4"/>
      <c r="BO28" s="4"/>
      <c r="BP28" s="4"/>
    </row>
    <row r="29" spans="1:68" ht="14.25">
      <c r="A29" s="205">
        <v>2</v>
      </c>
      <c r="B29" s="995"/>
      <c r="C29" s="996"/>
      <c r="D29" s="996"/>
      <c r="E29" s="996"/>
      <c r="F29" s="996"/>
      <c r="G29" s="996"/>
      <c r="H29" s="908"/>
      <c r="I29" s="908"/>
      <c r="J29" s="908"/>
      <c r="K29" s="908"/>
      <c r="L29" s="908"/>
      <c r="M29" s="908"/>
      <c r="N29" s="908"/>
      <c r="O29" s="908"/>
      <c r="P29" s="911"/>
      <c r="Q29" s="33"/>
      <c r="R29" s="503"/>
      <c r="S29" s="503"/>
      <c r="T29" s="503"/>
      <c r="U29" s="503"/>
      <c r="V29" s="503"/>
      <c r="W29" s="504"/>
      <c r="X29" s="34"/>
      <c r="Y29" s="503"/>
      <c r="Z29" s="503"/>
      <c r="AA29" s="503"/>
      <c r="AB29" s="503"/>
      <c r="AC29" s="503"/>
      <c r="AD29" s="35"/>
      <c r="AE29" s="36"/>
      <c r="AF29" s="503"/>
      <c r="AG29" s="503"/>
      <c r="AH29" s="503"/>
      <c r="AI29" s="503"/>
      <c r="AJ29" s="503"/>
      <c r="AK29" s="504"/>
      <c r="AL29" s="34"/>
      <c r="AM29" s="503"/>
      <c r="AN29" s="503"/>
      <c r="AO29" s="503"/>
      <c r="AP29" s="503"/>
      <c r="AQ29" s="503"/>
      <c r="AR29" s="37"/>
      <c r="AS29" s="4"/>
      <c r="AT29" s="4"/>
      <c r="AU29" s="4"/>
      <c r="AV29" s="4"/>
      <c r="AW29" s="4"/>
      <c r="AX29" s="4"/>
      <c r="AY29" s="4"/>
      <c r="AZ29" s="4"/>
      <c r="BA29" s="4"/>
      <c r="BB29" s="4"/>
      <c r="BC29" s="4"/>
      <c r="BD29" s="4"/>
      <c r="BE29" s="4"/>
      <c r="BF29" s="4"/>
      <c r="BG29" s="4"/>
      <c r="BH29" s="4"/>
      <c r="BI29" s="4"/>
      <c r="BJ29" s="4"/>
      <c r="BK29" s="4"/>
      <c r="BL29" s="4"/>
      <c r="BM29" s="4"/>
      <c r="BN29" s="4"/>
      <c r="BO29" s="4"/>
      <c r="BP29" s="4"/>
    </row>
    <row r="30" spans="1:68" ht="14.25">
      <c r="A30" s="205">
        <v>3</v>
      </c>
      <c r="B30" s="995"/>
      <c r="C30" s="996"/>
      <c r="D30" s="996"/>
      <c r="E30" s="996"/>
      <c r="F30" s="996"/>
      <c r="G30" s="996"/>
      <c r="H30" s="911"/>
      <c r="I30" s="912"/>
      <c r="J30" s="912"/>
      <c r="K30" s="912"/>
      <c r="L30" s="913"/>
      <c r="M30" s="911"/>
      <c r="N30" s="912"/>
      <c r="O30" s="912"/>
      <c r="P30" s="998"/>
      <c r="Q30" s="33"/>
      <c r="R30" s="503"/>
      <c r="S30" s="503"/>
      <c r="T30" s="503"/>
      <c r="U30" s="503"/>
      <c r="V30" s="503"/>
      <c r="W30" s="504"/>
      <c r="X30" s="34"/>
      <c r="Y30" s="503"/>
      <c r="Z30" s="503"/>
      <c r="AA30" s="503"/>
      <c r="AB30" s="503"/>
      <c r="AC30" s="503"/>
      <c r="AD30" s="35"/>
      <c r="AE30" s="36"/>
      <c r="AF30" s="503"/>
      <c r="AG30" s="503"/>
      <c r="AH30" s="503"/>
      <c r="AI30" s="503"/>
      <c r="AJ30" s="503"/>
      <c r="AK30" s="504"/>
      <c r="AL30" s="34"/>
      <c r="AM30" s="503"/>
      <c r="AN30" s="503"/>
      <c r="AO30" s="503"/>
      <c r="AP30" s="503"/>
      <c r="AQ30" s="503"/>
      <c r="AR30" s="37"/>
      <c r="AS30" s="4"/>
      <c r="AT30" s="4"/>
      <c r="AU30" s="4"/>
      <c r="AV30" s="4"/>
      <c r="AW30" s="4"/>
      <c r="AX30" s="4"/>
      <c r="AY30" s="4"/>
      <c r="AZ30" s="4"/>
      <c r="BA30" s="4"/>
      <c r="BB30" s="4"/>
      <c r="BC30" s="4"/>
      <c r="BD30" s="4"/>
      <c r="BE30" s="4"/>
      <c r="BF30" s="4"/>
      <c r="BG30" s="4"/>
      <c r="BH30" s="4"/>
      <c r="BI30" s="4"/>
      <c r="BJ30" s="4"/>
      <c r="BK30" s="4"/>
      <c r="BL30" s="4"/>
      <c r="BM30" s="4"/>
      <c r="BN30" s="4"/>
      <c r="BO30" s="4"/>
      <c r="BP30" s="4"/>
    </row>
    <row r="31" spans="1:68" ht="15" thickBot="1">
      <c r="A31" s="205">
        <v>4</v>
      </c>
      <c r="B31" s="995"/>
      <c r="C31" s="996"/>
      <c r="D31" s="996"/>
      <c r="E31" s="996"/>
      <c r="F31" s="996"/>
      <c r="G31" s="996"/>
      <c r="H31" s="908"/>
      <c r="I31" s="908"/>
      <c r="J31" s="908"/>
      <c r="K31" s="908"/>
      <c r="L31" s="908"/>
      <c r="M31" s="908"/>
      <c r="N31" s="908"/>
      <c r="O31" s="908"/>
      <c r="P31" s="911"/>
      <c r="Q31" s="33"/>
      <c r="R31" s="503"/>
      <c r="S31" s="503"/>
      <c r="T31" s="503"/>
      <c r="U31" s="503"/>
      <c r="V31" s="503"/>
      <c r="W31" s="504"/>
      <c r="X31" s="34"/>
      <c r="Y31" s="503"/>
      <c r="Z31" s="503"/>
      <c r="AA31" s="503"/>
      <c r="AB31" s="503"/>
      <c r="AC31" s="503"/>
      <c r="AD31" s="35"/>
      <c r="AE31" s="36"/>
      <c r="AF31" s="503"/>
      <c r="AG31" s="503"/>
      <c r="AH31" s="503"/>
      <c r="AI31" s="503"/>
      <c r="AJ31" s="503"/>
      <c r="AK31" s="504"/>
      <c r="AL31" s="34"/>
      <c r="AM31" s="503"/>
      <c r="AN31" s="503"/>
      <c r="AO31" s="503"/>
      <c r="AP31" s="503"/>
      <c r="AQ31" s="503"/>
      <c r="AR31" s="37"/>
      <c r="AS31" s="4"/>
      <c r="AT31" s="4"/>
      <c r="AU31" s="4"/>
      <c r="AV31" s="4"/>
      <c r="AW31" s="4"/>
      <c r="AX31" s="4"/>
      <c r="AY31" s="4"/>
      <c r="AZ31" s="4"/>
      <c r="BA31" s="4"/>
      <c r="BB31" s="4"/>
      <c r="BC31" s="4"/>
      <c r="BD31" s="4"/>
      <c r="BE31" s="4"/>
      <c r="BF31" s="4"/>
      <c r="BG31" s="4"/>
      <c r="BH31" s="4"/>
      <c r="BI31" s="4"/>
      <c r="BJ31" s="4"/>
      <c r="BK31" s="4"/>
      <c r="BL31" s="4"/>
      <c r="BM31" s="4"/>
      <c r="BN31" s="4"/>
      <c r="BO31" s="4"/>
      <c r="BP31" s="4"/>
    </row>
    <row r="32" spans="1:68" ht="14.25">
      <c r="A32" s="205"/>
      <c r="B32" s="992" t="s">
        <v>136</v>
      </c>
      <c r="C32" s="993"/>
      <c r="D32" s="993"/>
      <c r="E32" s="993"/>
      <c r="F32" s="993"/>
      <c r="G32" s="993"/>
      <c r="H32" s="993"/>
      <c r="I32" s="993"/>
      <c r="J32" s="993"/>
      <c r="K32" s="993"/>
      <c r="L32" s="993"/>
      <c r="M32" s="993"/>
      <c r="N32" s="993"/>
      <c r="O32" s="993"/>
      <c r="P32" s="993"/>
      <c r="Q32" s="993"/>
      <c r="R32" s="993"/>
      <c r="S32" s="993"/>
      <c r="T32" s="993"/>
      <c r="U32" s="993"/>
      <c r="V32" s="993"/>
      <c r="W32" s="993"/>
      <c r="X32" s="993"/>
      <c r="Y32" s="993"/>
      <c r="Z32" s="993"/>
      <c r="AA32" s="993"/>
      <c r="AB32" s="993"/>
      <c r="AC32" s="993"/>
      <c r="AD32" s="993"/>
      <c r="AE32" s="993"/>
      <c r="AF32" s="993"/>
      <c r="AG32" s="993"/>
      <c r="AH32" s="993"/>
      <c r="AI32" s="993"/>
      <c r="AJ32" s="993"/>
      <c r="AK32" s="993"/>
      <c r="AL32" s="993"/>
      <c r="AM32" s="993"/>
      <c r="AN32" s="993"/>
      <c r="AO32" s="993"/>
      <c r="AP32" s="993"/>
      <c r="AQ32" s="993"/>
      <c r="AR32" s="994"/>
      <c r="AS32" s="4"/>
      <c r="AT32" s="4"/>
      <c r="AU32" s="4"/>
      <c r="AV32" s="4"/>
      <c r="AW32" s="4"/>
      <c r="AX32" s="4"/>
      <c r="AY32" s="4"/>
      <c r="AZ32" s="4"/>
      <c r="BA32" s="4"/>
      <c r="BB32" s="4"/>
      <c r="BC32" s="4"/>
      <c r="BD32" s="4"/>
      <c r="BE32" s="4"/>
      <c r="BF32" s="4"/>
      <c r="BG32" s="4"/>
      <c r="BH32" s="4"/>
      <c r="BI32" s="4"/>
      <c r="BJ32" s="4"/>
      <c r="BK32" s="4"/>
      <c r="BL32" s="4"/>
      <c r="BM32" s="4"/>
      <c r="BN32" s="4"/>
      <c r="BO32" s="4"/>
      <c r="BP32" s="4"/>
    </row>
    <row r="33" spans="1:68" ht="14.25">
      <c r="A33" s="205">
        <v>6</v>
      </c>
      <c r="B33" s="995"/>
      <c r="C33" s="996"/>
      <c r="D33" s="996"/>
      <c r="E33" s="996"/>
      <c r="F33" s="996"/>
      <c r="G33" s="996"/>
      <c r="H33" s="999"/>
      <c r="I33" s="999"/>
      <c r="J33" s="999"/>
      <c r="K33" s="999"/>
      <c r="L33" s="999"/>
      <c r="M33" s="999"/>
      <c r="N33" s="999"/>
      <c r="O33" s="999"/>
      <c r="P33" s="1000"/>
      <c r="Q33" s="34"/>
      <c r="R33" s="503"/>
      <c r="S33" s="503"/>
      <c r="T33" s="503"/>
      <c r="U33" s="503"/>
      <c r="V33" s="503"/>
      <c r="W33" s="504"/>
      <c r="X33" s="34"/>
      <c r="Y33" s="503"/>
      <c r="Z33" s="503"/>
      <c r="AA33" s="503"/>
      <c r="AB33" s="503"/>
      <c r="AC33" s="503"/>
      <c r="AD33" s="35"/>
      <c r="AE33" s="36"/>
      <c r="AF33" s="503"/>
      <c r="AG33" s="503"/>
      <c r="AH33" s="503"/>
      <c r="AI33" s="503"/>
      <c r="AJ33" s="503"/>
      <c r="AK33" s="504"/>
      <c r="AL33" s="34"/>
      <c r="AM33" s="503"/>
      <c r="AN33" s="503"/>
      <c r="AO33" s="503"/>
      <c r="AP33" s="503"/>
      <c r="AQ33" s="503"/>
      <c r="AR33" s="54"/>
      <c r="AS33" s="4"/>
      <c r="AT33" s="4"/>
      <c r="AU33" s="4"/>
      <c r="AV33" s="4"/>
      <c r="AW33" s="4"/>
      <c r="AX33" s="4"/>
      <c r="AY33" s="4"/>
      <c r="AZ33" s="4"/>
      <c r="BA33" s="4"/>
      <c r="BB33" s="4"/>
      <c r="BC33" s="4"/>
      <c r="BD33" s="4"/>
      <c r="BE33" s="4"/>
      <c r="BF33" s="4"/>
      <c r="BG33" s="4"/>
      <c r="BH33" s="4"/>
      <c r="BI33" s="4"/>
      <c r="BJ33" s="4"/>
      <c r="BK33" s="4"/>
      <c r="BL33" s="4"/>
      <c r="BM33" s="4"/>
      <c r="BN33" s="4"/>
      <c r="BO33" s="4"/>
      <c r="BP33" s="4"/>
    </row>
    <row r="34" spans="1:68" ht="14.25" customHeight="1">
      <c r="A34" s="205">
        <v>5</v>
      </c>
      <c r="B34" s="995"/>
      <c r="C34" s="996"/>
      <c r="D34" s="996"/>
      <c r="E34" s="996"/>
      <c r="F34" s="996"/>
      <c r="G34" s="996"/>
      <c r="H34" s="908"/>
      <c r="I34" s="908"/>
      <c r="J34" s="908"/>
      <c r="K34" s="908"/>
      <c r="L34" s="908"/>
      <c r="M34" s="908"/>
      <c r="N34" s="908"/>
      <c r="O34" s="908"/>
      <c r="P34" s="911"/>
      <c r="Q34" s="55"/>
      <c r="R34" s="56"/>
      <c r="S34" s="56"/>
      <c r="T34" s="56"/>
      <c r="U34" s="56"/>
      <c r="V34" s="56"/>
      <c r="W34" s="57"/>
      <c r="X34" s="55"/>
      <c r="Y34" s="56"/>
      <c r="Z34" s="56"/>
      <c r="AA34" s="56"/>
      <c r="AB34" s="56"/>
      <c r="AC34" s="56"/>
      <c r="AD34" s="37"/>
      <c r="AE34" s="58"/>
      <c r="AF34" s="56"/>
      <c r="AG34" s="56"/>
      <c r="AH34" s="56"/>
      <c r="AI34" s="56"/>
      <c r="AJ34" s="56"/>
      <c r="AK34" s="57"/>
      <c r="AL34" s="55"/>
      <c r="AM34" s="56"/>
      <c r="AN34" s="56"/>
      <c r="AO34" s="56"/>
      <c r="AP34" s="56"/>
      <c r="AQ34" s="56"/>
      <c r="AR34" s="57"/>
      <c r="AS34" s="249"/>
      <c r="AT34" s="4"/>
      <c r="AU34" s="4"/>
      <c r="AV34" s="4"/>
      <c r="AW34" s="4"/>
      <c r="AX34" s="206"/>
      <c r="AY34" s="4"/>
      <c r="AZ34" s="4"/>
      <c r="BA34" s="4"/>
      <c r="BB34" s="4"/>
      <c r="BC34" s="4"/>
      <c r="BD34" s="4"/>
      <c r="BE34" s="4"/>
      <c r="BF34" s="4"/>
      <c r="BG34" s="4"/>
      <c r="BH34" s="4"/>
      <c r="BI34" s="4"/>
      <c r="BJ34" s="4"/>
      <c r="BK34" s="4"/>
      <c r="BL34" s="4"/>
      <c r="BM34" s="4"/>
      <c r="BN34" s="4"/>
      <c r="BO34" s="4"/>
      <c r="BP34" s="4"/>
    </row>
    <row r="35" spans="1:68" ht="14.25">
      <c r="A35" s="205">
        <v>6</v>
      </c>
      <c r="B35" s="995"/>
      <c r="C35" s="996"/>
      <c r="D35" s="996"/>
      <c r="E35" s="996"/>
      <c r="F35" s="996"/>
      <c r="G35" s="996"/>
      <c r="H35" s="999"/>
      <c r="I35" s="999"/>
      <c r="J35" s="999"/>
      <c r="K35" s="999"/>
      <c r="L35" s="999"/>
      <c r="M35" s="999"/>
      <c r="N35" s="999"/>
      <c r="O35" s="999"/>
      <c r="P35" s="1000"/>
      <c r="Q35" s="34"/>
      <c r="R35" s="503"/>
      <c r="S35" s="503"/>
      <c r="T35" s="503"/>
      <c r="U35" s="503"/>
      <c r="V35" s="503"/>
      <c r="W35" s="504"/>
      <c r="X35" s="34"/>
      <c r="Y35" s="503"/>
      <c r="Z35" s="503"/>
      <c r="AA35" s="503"/>
      <c r="AB35" s="503"/>
      <c r="AC35" s="503"/>
      <c r="AD35" s="35"/>
      <c r="AE35" s="36"/>
      <c r="AF35" s="503"/>
      <c r="AG35" s="503"/>
      <c r="AH35" s="503"/>
      <c r="AI35" s="503"/>
      <c r="AJ35" s="503"/>
      <c r="AK35" s="504"/>
      <c r="AL35" s="34"/>
      <c r="AM35" s="503"/>
      <c r="AN35" s="503"/>
      <c r="AO35" s="503"/>
      <c r="AP35" s="503"/>
      <c r="AQ35" s="503"/>
      <c r="AR35" s="54"/>
      <c r="AS35" s="4"/>
      <c r="AT35" s="4"/>
      <c r="AU35" s="4"/>
      <c r="AV35" s="4"/>
      <c r="AW35" s="4"/>
      <c r="AX35" s="4"/>
      <c r="AY35" s="4"/>
      <c r="AZ35" s="4"/>
      <c r="BA35" s="4"/>
      <c r="BB35" s="4"/>
      <c r="BC35" s="4"/>
      <c r="BD35" s="4"/>
      <c r="BE35" s="4"/>
      <c r="BF35" s="4"/>
      <c r="BG35" s="4"/>
      <c r="BH35" s="4"/>
      <c r="BI35" s="4"/>
      <c r="BJ35" s="4"/>
      <c r="BK35" s="4"/>
      <c r="BL35" s="4"/>
      <c r="BM35" s="4"/>
      <c r="BN35" s="4"/>
      <c r="BO35" s="4"/>
      <c r="BP35" s="4"/>
    </row>
    <row r="36" spans="1:68" ht="14.25" customHeight="1" thickBot="1">
      <c r="A36" s="205">
        <v>7</v>
      </c>
      <c r="B36" s="1001"/>
      <c r="C36" s="1002"/>
      <c r="D36" s="1002"/>
      <c r="E36" s="1002"/>
      <c r="F36" s="1002"/>
      <c r="G36" s="1002"/>
      <c r="H36" s="925"/>
      <c r="I36" s="925"/>
      <c r="J36" s="925"/>
      <c r="K36" s="925"/>
      <c r="L36" s="925"/>
      <c r="M36" s="925"/>
      <c r="N36" s="925"/>
      <c r="O36" s="925"/>
      <c r="P36" s="919"/>
      <c r="Q36" s="38"/>
      <c r="R36" s="39"/>
      <c r="S36" s="39"/>
      <c r="T36" s="39"/>
      <c r="U36" s="39"/>
      <c r="V36" s="39"/>
      <c r="W36" s="40"/>
      <c r="X36" s="38"/>
      <c r="Y36" s="39"/>
      <c r="Z36" s="39"/>
      <c r="AA36" s="39"/>
      <c r="AB36" s="39"/>
      <c r="AC36" s="39"/>
      <c r="AD36" s="41"/>
      <c r="AE36" s="42"/>
      <c r="AF36" s="39"/>
      <c r="AG36" s="39"/>
      <c r="AH36" s="39"/>
      <c r="AI36" s="39"/>
      <c r="AJ36" s="39"/>
      <c r="AK36" s="40"/>
      <c r="AL36" s="38"/>
      <c r="AM36" s="39"/>
      <c r="AN36" s="39"/>
      <c r="AO36" s="39"/>
      <c r="AP36" s="39"/>
      <c r="AQ36" s="39"/>
      <c r="AR36" s="41"/>
      <c r="AS36" s="4"/>
      <c r="AT36" s="4"/>
      <c r="AU36" s="4"/>
      <c r="AV36" s="4"/>
      <c r="AW36" s="4"/>
      <c r="AX36" s="206"/>
      <c r="AY36" s="4"/>
      <c r="AZ36" s="4"/>
      <c r="BA36" s="4"/>
      <c r="BB36" s="4"/>
      <c r="BC36" s="4"/>
      <c r="BD36" s="4"/>
      <c r="BE36" s="4"/>
      <c r="BF36" s="4"/>
      <c r="BG36" s="4"/>
      <c r="BH36" s="4"/>
      <c r="BI36" s="4"/>
      <c r="BJ36" s="4"/>
      <c r="BK36" s="4"/>
      <c r="BL36" s="4"/>
      <c r="BM36" s="4"/>
      <c r="BN36" s="4"/>
      <c r="BO36" s="4"/>
      <c r="BP36" s="4"/>
    </row>
    <row r="37" spans="1:68" ht="15" thickBot="1">
      <c r="A37" s="4"/>
      <c r="B37" s="1003"/>
      <c r="C37" s="1003"/>
      <c r="D37" s="1003"/>
      <c r="E37" s="1003"/>
      <c r="F37" s="1003"/>
      <c r="G37" s="1003"/>
      <c r="H37" s="1004"/>
      <c r="I37" s="1004"/>
      <c r="J37" s="1004"/>
      <c r="K37" s="1004"/>
      <c r="L37" s="1004"/>
      <c r="M37" s="1004"/>
      <c r="N37" s="1004"/>
      <c r="O37" s="1004"/>
      <c r="P37" s="1004"/>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4"/>
      <c r="AT37" s="4"/>
      <c r="AU37" s="4"/>
      <c r="AV37" s="4"/>
      <c r="AW37" s="4"/>
      <c r="AX37" s="206"/>
      <c r="AY37" s="4"/>
      <c r="AZ37" s="4"/>
      <c r="BA37" s="4"/>
      <c r="BB37" s="43"/>
      <c r="BC37" s="43"/>
      <c r="BD37" s="43"/>
      <c r="BE37" s="248">
        <f>COUNTIF(Q26:AR26,"否")</f>
        <v>0</v>
      </c>
      <c r="BF37" s="4"/>
      <c r="BG37" s="4"/>
      <c r="BH37" s="4"/>
      <c r="BI37" s="4"/>
      <c r="BJ37" s="4"/>
      <c r="BK37" s="4"/>
      <c r="BL37" s="4"/>
      <c r="BM37" s="4"/>
      <c r="BN37" s="4"/>
      <c r="BO37" s="4"/>
      <c r="BP37" s="4"/>
    </row>
    <row r="38" spans="1:68" ht="35.25" customHeight="1" thickBot="1">
      <c r="A38" s="4" t="s">
        <v>139</v>
      </c>
      <c r="B38" s="208">
        <v>1</v>
      </c>
      <c r="C38" s="955" t="s">
        <v>140</v>
      </c>
      <c r="D38" s="955"/>
      <c r="E38" s="955"/>
      <c r="F38" s="955"/>
      <c r="G38" s="955"/>
      <c r="H38" s="955"/>
      <c r="I38" s="955"/>
      <c r="J38" s="955"/>
      <c r="K38" s="955"/>
      <c r="L38" s="955"/>
      <c r="M38" s="955"/>
      <c r="N38" s="955"/>
      <c r="O38" s="955"/>
      <c r="P38" s="955"/>
      <c r="Q38" s="955"/>
      <c r="R38" s="955"/>
      <c r="S38" s="955"/>
      <c r="T38" s="955"/>
      <c r="U38" s="955"/>
      <c r="V38" s="955"/>
      <c r="W38" s="955"/>
      <c r="X38" s="955"/>
      <c r="Y38" s="955"/>
      <c r="Z38" s="955"/>
      <c r="AA38" s="955"/>
      <c r="AB38" s="955"/>
      <c r="AC38" s="1023" t="s">
        <v>213</v>
      </c>
      <c r="AD38" s="1024"/>
      <c r="AE38" s="1024"/>
      <c r="AF38" s="1024"/>
      <c r="AG38" s="1024"/>
      <c r="AH38" s="1024"/>
      <c r="AI38" s="1024"/>
      <c r="AJ38" s="1024"/>
      <c r="AK38" s="1025"/>
      <c r="AL38" s="1012"/>
      <c r="AM38" s="1013"/>
      <c r="AN38" s="1013"/>
      <c r="AO38" s="1013"/>
      <c r="AP38" s="1013"/>
      <c r="AQ38" s="1013"/>
      <c r="AR38" s="1013"/>
      <c r="AS38" s="1013"/>
      <c r="AT38" s="1014"/>
      <c r="AU38" s="4"/>
      <c r="AV38" s="4"/>
      <c r="AW38" s="4"/>
      <c r="AX38" s="206"/>
      <c r="AY38" s="4"/>
      <c r="AZ38" s="4"/>
      <c r="BA38" s="4"/>
      <c r="BB38" s="43"/>
      <c r="BC38" s="43"/>
      <c r="BD38" s="43"/>
      <c r="BE38" s="248">
        <f>COUNTIF(Q35:AR35,"無")</f>
        <v>0</v>
      </c>
      <c r="BF38" s="4"/>
      <c r="BG38" s="4"/>
      <c r="BH38" s="4"/>
      <c r="BI38" s="4"/>
      <c r="BJ38" s="4"/>
      <c r="BK38" s="4"/>
      <c r="BL38" s="4"/>
      <c r="BM38" s="4"/>
      <c r="BN38" s="4"/>
      <c r="BO38" s="4"/>
      <c r="BP38" s="4"/>
    </row>
    <row r="39" spans="1:68" ht="29.1" customHeight="1">
      <c r="A39" s="4"/>
      <c r="B39" s="209">
        <v>2</v>
      </c>
      <c r="C39" s="938" t="s">
        <v>142</v>
      </c>
      <c r="D39" s="938"/>
      <c r="E39" s="938"/>
      <c r="F39" s="938"/>
      <c r="G39" s="938"/>
      <c r="H39" s="938"/>
      <c r="I39" s="938"/>
      <c r="J39" s="938"/>
      <c r="K39" s="938"/>
      <c r="L39" s="938"/>
      <c r="M39" s="938"/>
      <c r="N39" s="938"/>
      <c r="O39" s="938"/>
      <c r="P39" s="938"/>
      <c r="Q39" s="938"/>
      <c r="R39" s="938"/>
      <c r="S39" s="938"/>
      <c r="T39" s="938"/>
      <c r="U39" s="938"/>
      <c r="V39" s="938"/>
      <c r="W39" s="938"/>
      <c r="X39" s="938"/>
      <c r="Y39" s="938"/>
      <c r="Z39" s="938"/>
      <c r="AA39" s="938"/>
      <c r="AB39" s="938"/>
      <c r="AC39" s="1015" t="s">
        <v>214</v>
      </c>
      <c r="AD39" s="1016"/>
      <c r="AE39" s="945" t="s">
        <v>144</v>
      </c>
      <c r="AF39" s="946"/>
      <c r="AG39" s="946"/>
      <c r="AH39" s="946"/>
      <c r="AI39" s="946"/>
      <c r="AJ39" s="946"/>
      <c r="AK39" s="947"/>
      <c r="AL39" s="951" t="s">
        <v>145</v>
      </c>
      <c r="AM39" s="946"/>
      <c r="AN39" s="946"/>
      <c r="AO39" s="946"/>
      <c r="AP39" s="946"/>
      <c r="AQ39" s="946"/>
      <c r="AR39" s="946"/>
      <c r="AS39" s="946"/>
      <c r="AT39" s="952"/>
      <c r="AU39" s="43"/>
      <c r="AV39" s="43"/>
      <c r="AW39" s="43"/>
      <c r="AX39" s="206"/>
      <c r="AY39" s="4"/>
      <c r="AZ39" s="4"/>
      <c r="BA39" s="4"/>
      <c r="BB39" s="4"/>
      <c r="BC39" s="4"/>
      <c r="BD39" s="4"/>
      <c r="BE39" s="4"/>
      <c r="BF39" s="4"/>
      <c r="BG39" s="4"/>
      <c r="BH39" s="4"/>
      <c r="BI39" s="4"/>
      <c r="BJ39" s="4"/>
      <c r="BK39" s="4"/>
      <c r="BL39" s="4"/>
      <c r="BM39" s="4"/>
      <c r="BN39" s="4"/>
      <c r="BO39" s="4"/>
      <c r="BP39" s="4"/>
    </row>
    <row r="40" spans="1:68" ht="25.35" customHeight="1">
      <c r="A40" s="4"/>
      <c r="B40" s="208">
        <v>3</v>
      </c>
      <c r="C40" s="955" t="s">
        <v>146</v>
      </c>
      <c r="D40" s="955"/>
      <c r="E40" s="955"/>
      <c r="F40" s="955"/>
      <c r="G40" s="955"/>
      <c r="H40" s="955"/>
      <c r="I40" s="955"/>
      <c r="J40" s="955"/>
      <c r="K40" s="955"/>
      <c r="L40" s="955"/>
      <c r="M40" s="955"/>
      <c r="N40" s="955"/>
      <c r="O40" s="955"/>
      <c r="P40" s="955"/>
      <c r="Q40" s="955"/>
      <c r="R40" s="955"/>
      <c r="S40" s="955"/>
      <c r="T40" s="955"/>
      <c r="U40" s="955"/>
      <c r="V40" s="955"/>
      <c r="W40" s="955"/>
      <c r="X40" s="955"/>
      <c r="Y40" s="955"/>
      <c r="Z40" s="955"/>
      <c r="AA40" s="955"/>
      <c r="AB40" s="955"/>
      <c r="AC40" s="1017"/>
      <c r="AD40" s="1018"/>
      <c r="AE40" s="948"/>
      <c r="AF40" s="949"/>
      <c r="AG40" s="949"/>
      <c r="AH40" s="949"/>
      <c r="AI40" s="949"/>
      <c r="AJ40" s="949"/>
      <c r="AK40" s="950"/>
      <c r="AL40" s="953"/>
      <c r="AM40" s="949"/>
      <c r="AN40" s="949"/>
      <c r="AO40" s="949"/>
      <c r="AP40" s="949"/>
      <c r="AQ40" s="949"/>
      <c r="AR40" s="949"/>
      <c r="AS40" s="949"/>
      <c r="AT40" s="954"/>
      <c r="AU40" s="43"/>
      <c r="AV40" s="43"/>
      <c r="AW40" s="43"/>
      <c r="AX40" s="206"/>
      <c r="AY40" s="4"/>
      <c r="AZ40" s="4"/>
      <c r="BA40" s="4"/>
      <c r="BB40" s="4"/>
      <c r="BC40" s="4"/>
      <c r="BD40" s="4"/>
      <c r="BE40" s="4"/>
      <c r="BF40" s="4"/>
      <c r="BG40" s="4"/>
      <c r="BH40" s="4"/>
      <c r="BI40" s="4"/>
      <c r="BJ40" s="4"/>
      <c r="BK40" s="4"/>
      <c r="BL40" s="4"/>
      <c r="BM40" s="4"/>
      <c r="BN40" s="4"/>
      <c r="BO40" s="4"/>
      <c r="BP40" s="4"/>
    </row>
    <row r="41" spans="1:68" ht="12" customHeight="1">
      <c r="A41" s="4"/>
      <c r="B41" s="209"/>
      <c r="C41" s="965"/>
      <c r="D41" s="965"/>
      <c r="E41" s="965"/>
      <c r="F41" s="965"/>
      <c r="G41" s="965"/>
      <c r="H41" s="965"/>
      <c r="I41" s="965"/>
      <c r="J41" s="965"/>
      <c r="K41" s="965"/>
      <c r="L41" s="965"/>
      <c r="M41" s="965"/>
      <c r="N41" s="965"/>
      <c r="O41" s="965"/>
      <c r="P41" s="965"/>
      <c r="Q41" s="965"/>
      <c r="R41" s="965"/>
      <c r="S41" s="965"/>
      <c r="T41" s="965"/>
      <c r="U41" s="965"/>
      <c r="V41" s="965"/>
      <c r="W41" s="965"/>
      <c r="X41" s="965"/>
      <c r="Y41" s="965"/>
      <c r="Z41" s="965"/>
      <c r="AA41" s="965"/>
      <c r="AB41" s="965"/>
      <c r="AC41" s="1017"/>
      <c r="AD41" s="1018"/>
      <c r="AE41" s="956" t="s">
        <v>215</v>
      </c>
      <c r="AF41" s="957"/>
      <c r="AG41" s="957"/>
      <c r="AH41" s="957"/>
      <c r="AI41" s="957"/>
      <c r="AJ41" s="957"/>
      <c r="AK41" s="958"/>
      <c r="AL41" s="959" t="s">
        <v>216</v>
      </c>
      <c r="AM41" s="960"/>
      <c r="AN41" s="960"/>
      <c r="AO41" s="960"/>
      <c r="AP41" s="960"/>
      <c r="AQ41" s="960"/>
      <c r="AR41" s="960"/>
      <c r="AS41" s="960"/>
      <c r="AT41" s="961"/>
      <c r="AU41" s="43"/>
      <c r="AV41" s="43"/>
      <c r="AW41" s="43"/>
      <c r="AX41" s="206"/>
      <c r="AY41" s="4"/>
      <c r="AZ41" s="4"/>
      <c r="BA41" s="4"/>
      <c r="BB41" s="4"/>
      <c r="BC41" s="4"/>
      <c r="BD41" s="4"/>
      <c r="BE41" s="4"/>
      <c r="BF41" s="4"/>
      <c r="BG41" s="4"/>
      <c r="BH41" s="4"/>
      <c r="BI41" s="4"/>
      <c r="BJ41" s="4"/>
      <c r="BK41" s="4"/>
      <c r="BL41" s="4"/>
      <c r="BM41" s="4"/>
      <c r="BN41" s="4"/>
      <c r="BO41" s="4"/>
      <c r="BP41" s="4"/>
    </row>
    <row r="42" spans="1:68" ht="46.35" customHeight="1">
      <c r="A42" s="4"/>
      <c r="B42" s="209">
        <v>4</v>
      </c>
      <c r="C42" s="965" t="s">
        <v>149</v>
      </c>
      <c r="D42" s="965"/>
      <c r="E42" s="965"/>
      <c r="F42" s="965"/>
      <c r="G42" s="965"/>
      <c r="H42" s="965"/>
      <c r="I42" s="965"/>
      <c r="J42" s="965"/>
      <c r="K42" s="965"/>
      <c r="L42" s="965"/>
      <c r="M42" s="965"/>
      <c r="N42" s="965"/>
      <c r="O42" s="965"/>
      <c r="P42" s="965"/>
      <c r="Q42" s="965"/>
      <c r="R42" s="965"/>
      <c r="S42" s="965"/>
      <c r="T42" s="965"/>
      <c r="U42" s="965"/>
      <c r="V42" s="965"/>
      <c r="W42" s="965"/>
      <c r="X42" s="965"/>
      <c r="Y42" s="965"/>
      <c r="Z42" s="965"/>
      <c r="AA42" s="965"/>
      <c r="AB42" s="965"/>
      <c r="AC42" s="1019"/>
      <c r="AD42" s="1020"/>
      <c r="AE42" s="948"/>
      <c r="AF42" s="949"/>
      <c r="AG42" s="949"/>
      <c r="AH42" s="949"/>
      <c r="AI42" s="949"/>
      <c r="AJ42" s="949"/>
      <c r="AK42" s="950"/>
      <c r="AL42" s="962"/>
      <c r="AM42" s="963"/>
      <c r="AN42" s="963"/>
      <c r="AO42" s="963"/>
      <c r="AP42" s="963"/>
      <c r="AQ42" s="963"/>
      <c r="AR42" s="963"/>
      <c r="AS42" s="963"/>
      <c r="AT42" s="964"/>
      <c r="AU42" s="43"/>
      <c r="AV42" s="43"/>
      <c r="AW42" s="43"/>
      <c r="AX42" s="206"/>
      <c r="AY42" s="4"/>
      <c r="AZ42" s="4"/>
      <c r="BA42" s="4"/>
      <c r="BB42" s="4"/>
      <c r="BC42" s="4"/>
      <c r="BD42" s="4"/>
      <c r="BE42" s="4"/>
      <c r="BF42" s="4"/>
      <c r="BG42" s="4"/>
      <c r="BH42" s="4"/>
      <c r="BI42" s="4"/>
      <c r="BJ42" s="4"/>
      <c r="BK42" s="4"/>
      <c r="BL42" s="4"/>
      <c r="BM42" s="4"/>
      <c r="BN42" s="4"/>
      <c r="BO42" s="4"/>
      <c r="BP42" s="4"/>
    </row>
    <row r="43" spans="1:68" ht="53.45" customHeight="1">
      <c r="A43" s="4"/>
      <c r="B43" s="209">
        <v>5</v>
      </c>
      <c r="C43" s="931" t="s">
        <v>150</v>
      </c>
      <c r="D43" s="931"/>
      <c r="E43" s="931"/>
      <c r="F43" s="931"/>
      <c r="G43" s="931"/>
      <c r="H43" s="931"/>
      <c r="I43" s="931"/>
      <c r="J43" s="931"/>
      <c r="K43" s="931"/>
      <c r="L43" s="931"/>
      <c r="M43" s="931"/>
      <c r="N43" s="931"/>
      <c r="O43" s="931"/>
      <c r="P43" s="931"/>
      <c r="Q43" s="931"/>
      <c r="R43" s="931"/>
      <c r="S43" s="931"/>
      <c r="T43" s="931"/>
      <c r="U43" s="931"/>
      <c r="V43" s="931"/>
      <c r="W43" s="931"/>
      <c r="X43" s="931"/>
      <c r="Y43" s="931"/>
      <c r="Z43" s="931"/>
      <c r="AA43" s="931"/>
      <c r="AB43" s="931"/>
      <c r="AC43" s="1019"/>
      <c r="AD43" s="1020"/>
      <c r="AE43" s="956" t="s">
        <v>151</v>
      </c>
      <c r="AF43" s="957"/>
      <c r="AG43" s="957"/>
      <c r="AH43" s="957"/>
      <c r="AI43" s="957"/>
      <c r="AJ43" s="957"/>
      <c r="AK43" s="958"/>
      <c r="AL43" s="1008" t="s">
        <v>152</v>
      </c>
      <c r="AM43" s="957"/>
      <c r="AN43" s="957"/>
      <c r="AO43" s="957"/>
      <c r="AP43" s="957"/>
      <c r="AQ43" s="957"/>
      <c r="AR43" s="957"/>
      <c r="AS43" s="957"/>
      <c r="AT43" s="1009"/>
      <c r="AU43" s="43"/>
      <c r="AV43" s="43"/>
      <c r="AW43" s="43"/>
      <c r="AX43" s="206"/>
      <c r="AY43" s="4"/>
      <c r="AZ43" s="4"/>
      <c r="BA43" s="4"/>
      <c r="BB43" s="4"/>
      <c r="BC43" s="4"/>
      <c r="BD43" s="4"/>
      <c r="BE43" s="4"/>
      <c r="BF43" s="4"/>
      <c r="BG43" s="4"/>
      <c r="BH43" s="4"/>
      <c r="BI43" s="4"/>
      <c r="BJ43" s="4"/>
      <c r="BK43" s="4"/>
      <c r="BL43" s="4"/>
      <c r="BM43" s="4"/>
      <c r="BN43" s="4"/>
      <c r="BO43" s="4"/>
      <c r="BP43" s="4"/>
    </row>
    <row r="44" spans="1:68" ht="3.6" customHeight="1" thickBot="1">
      <c r="A44" s="4"/>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1021"/>
      <c r="AD44" s="1022"/>
      <c r="AE44" s="1005"/>
      <c r="AF44" s="1006"/>
      <c r="AG44" s="1006"/>
      <c r="AH44" s="1006"/>
      <c r="AI44" s="1006"/>
      <c r="AJ44" s="1006"/>
      <c r="AK44" s="1007"/>
      <c r="AL44" s="1010"/>
      <c r="AM44" s="1006"/>
      <c r="AN44" s="1006"/>
      <c r="AO44" s="1006"/>
      <c r="AP44" s="1006"/>
      <c r="AQ44" s="1006"/>
      <c r="AR44" s="1006"/>
      <c r="AS44" s="1006"/>
      <c r="AT44" s="1011"/>
      <c r="AU44" s="206"/>
      <c r="AV44" s="206"/>
      <c r="AW44" s="206"/>
      <c r="AX44" s="206"/>
      <c r="AY44" s="206"/>
      <c r="AZ44" s="206"/>
      <c r="BA44" s="206"/>
      <c r="BB44" s="210"/>
      <c r="BC44" s="4"/>
      <c r="BD44" s="4"/>
      <c r="BE44" s="4"/>
      <c r="BF44" s="4"/>
      <c r="BG44" s="4"/>
      <c r="BH44" s="4"/>
      <c r="BI44" s="4"/>
      <c r="BJ44" s="4"/>
      <c r="BK44" s="4"/>
      <c r="BL44" s="4"/>
      <c r="BM44" s="4"/>
      <c r="BN44" s="4"/>
      <c r="BO44" s="4"/>
      <c r="BP44" s="4"/>
    </row>
    <row r="45" spans="1:68" ht="22.9" customHeight="1">
      <c r="A45" s="4"/>
      <c r="B45" s="931" t="s">
        <v>153</v>
      </c>
      <c r="C45" s="932"/>
      <c r="D45" s="932"/>
      <c r="E45" s="932"/>
      <c r="F45" s="932"/>
      <c r="G45" s="932"/>
      <c r="H45" s="932"/>
      <c r="I45" s="932"/>
      <c r="J45" s="932"/>
      <c r="K45" s="932"/>
      <c r="L45" s="932"/>
      <c r="M45" s="932"/>
      <c r="N45" s="932"/>
      <c r="O45" s="932"/>
      <c r="P45" s="932"/>
      <c r="Q45" s="932"/>
      <c r="R45" s="932"/>
      <c r="S45" s="932"/>
      <c r="T45" s="932"/>
      <c r="U45" s="932"/>
      <c r="V45" s="932"/>
      <c r="W45" s="932"/>
      <c r="X45" s="932"/>
      <c r="Y45" s="932"/>
      <c r="Z45" s="932"/>
      <c r="AA45" s="932"/>
      <c r="AB45" s="932"/>
      <c r="AC45" s="4"/>
      <c r="AD45" s="4"/>
      <c r="AE45" s="4"/>
      <c r="AF45" s="4"/>
      <c r="AG45" s="4"/>
      <c r="AH45" s="4"/>
      <c r="AI45" s="4"/>
      <c r="AJ45" s="4"/>
      <c r="AK45" s="4"/>
      <c r="AL45" s="4"/>
      <c r="AM45" s="4"/>
      <c r="AN45" s="4"/>
      <c r="AO45" s="4"/>
      <c r="AP45" s="4"/>
      <c r="AQ45" s="4"/>
      <c r="AR45" s="4"/>
      <c r="AS45" s="215"/>
      <c r="AT45" s="215"/>
      <c r="AU45" s="212"/>
      <c r="AV45" s="212"/>
      <c r="AW45" s="212"/>
      <c r="AX45" s="500"/>
      <c r="AY45" s="500"/>
      <c r="AZ45" s="500"/>
      <c r="BA45" s="500"/>
      <c r="BB45" s="4"/>
      <c r="BC45" s="4"/>
      <c r="BD45" s="4"/>
      <c r="BE45" s="4"/>
      <c r="BF45" s="4"/>
      <c r="BG45" s="4"/>
      <c r="BH45" s="4"/>
      <c r="BI45" s="4"/>
      <c r="BJ45" s="4"/>
      <c r="BK45" s="4"/>
      <c r="BL45" s="4"/>
      <c r="BM45" s="4"/>
      <c r="BN45" s="4"/>
      <c r="BO45" s="4"/>
      <c r="BP45" s="4"/>
    </row>
    <row r="46" spans="1:68" ht="14.25">
      <c r="A46" s="4"/>
      <c r="B46" s="932"/>
      <c r="C46" s="932"/>
      <c r="D46" s="932"/>
      <c r="E46" s="932"/>
      <c r="F46" s="932"/>
      <c r="G46" s="932"/>
      <c r="H46" s="932"/>
      <c r="I46" s="932"/>
      <c r="J46" s="932"/>
      <c r="K46" s="932"/>
      <c r="L46" s="932"/>
      <c r="M46" s="932"/>
      <c r="N46" s="932"/>
      <c r="O46" s="932"/>
      <c r="P46" s="932"/>
      <c r="Q46" s="932"/>
      <c r="R46" s="932"/>
      <c r="S46" s="932"/>
      <c r="T46" s="932"/>
      <c r="U46" s="932"/>
      <c r="V46" s="932"/>
      <c r="W46" s="932"/>
      <c r="X46" s="932"/>
      <c r="Y46" s="932"/>
      <c r="Z46" s="932"/>
      <c r="AA46" s="932"/>
      <c r="AB46" s="932"/>
      <c r="AC46" s="4"/>
      <c r="AD46" s="4"/>
      <c r="AE46" s="4"/>
      <c r="AF46" s="4"/>
      <c r="AG46" s="4"/>
      <c r="AH46" s="4"/>
      <c r="AI46" s="4"/>
      <c r="AJ46" s="4"/>
      <c r="AK46" s="4"/>
      <c r="AL46" s="4"/>
      <c r="AM46" s="4"/>
      <c r="AN46" s="4"/>
      <c r="AO46" s="4"/>
      <c r="AP46" s="4"/>
      <c r="AQ46" s="4"/>
      <c r="AR46" s="4"/>
      <c r="AS46" s="487"/>
      <c r="AT46" s="487"/>
      <c r="AU46" s="4"/>
      <c r="AV46" s="4"/>
      <c r="AW46" s="4"/>
      <c r="AX46" s="4"/>
      <c r="AY46" s="4"/>
      <c r="AZ46" s="4"/>
      <c r="BA46" s="4"/>
      <c r="BB46" s="4"/>
      <c r="BC46" s="4"/>
      <c r="BD46" s="4"/>
      <c r="BE46" s="4"/>
      <c r="BF46" s="4"/>
      <c r="BG46" s="4"/>
      <c r="BH46" s="4"/>
      <c r="BI46" s="4"/>
      <c r="BJ46" s="4"/>
      <c r="BK46" s="4"/>
      <c r="BL46" s="4"/>
      <c r="BM46" s="4"/>
      <c r="BN46" s="4"/>
      <c r="BO46" s="4"/>
      <c r="BP46" s="4"/>
    </row>
    <row r="47" spans="1:68" ht="32.450000000000003" customHeight="1">
      <c r="A47" s="4"/>
      <c r="B47" s="932"/>
      <c r="C47" s="932"/>
      <c r="D47" s="932"/>
      <c r="E47" s="932"/>
      <c r="F47" s="932"/>
      <c r="G47" s="932"/>
      <c r="H47" s="932"/>
      <c r="I47" s="932"/>
      <c r="J47" s="932"/>
      <c r="K47" s="932"/>
      <c r="L47" s="932"/>
      <c r="M47" s="932"/>
      <c r="N47" s="932"/>
      <c r="O47" s="932"/>
      <c r="P47" s="932"/>
      <c r="Q47" s="932"/>
      <c r="R47" s="932"/>
      <c r="S47" s="932"/>
      <c r="T47" s="932"/>
      <c r="U47" s="932"/>
      <c r="V47" s="932"/>
      <c r="W47" s="932"/>
      <c r="X47" s="932"/>
      <c r="Y47" s="932"/>
      <c r="Z47" s="932"/>
      <c r="AA47" s="932"/>
      <c r="AB47" s="932"/>
      <c r="AC47" s="4"/>
      <c r="AD47" s="4"/>
      <c r="AE47" s="4"/>
      <c r="AF47" s="4"/>
      <c r="AG47" s="4"/>
      <c r="AH47" s="4"/>
      <c r="AI47" s="4"/>
      <c r="AJ47" s="4"/>
      <c r="AK47" s="4"/>
      <c r="AL47" s="4"/>
      <c r="AM47" s="4"/>
      <c r="AN47" s="4"/>
      <c r="AO47" s="4"/>
      <c r="AP47" s="4"/>
      <c r="AQ47" s="4"/>
      <c r="AR47" s="4"/>
      <c r="AS47" s="4"/>
      <c r="AT47" s="4"/>
      <c r="AU47" s="215"/>
      <c r="AV47" s="215"/>
      <c r="AW47" s="215"/>
      <c r="AX47" s="4"/>
      <c r="AY47" s="4"/>
      <c r="AZ47" s="4"/>
      <c r="BA47" s="4"/>
      <c r="BB47" s="4"/>
      <c r="BC47" s="4"/>
      <c r="BD47" s="4"/>
      <c r="BE47" s="4"/>
      <c r="BF47" s="4"/>
      <c r="BG47" s="4"/>
      <c r="BH47" s="4"/>
      <c r="BI47" s="4"/>
      <c r="BJ47" s="4"/>
      <c r="BK47" s="4"/>
      <c r="BL47" s="4"/>
      <c r="BM47" s="4"/>
      <c r="BN47" s="4"/>
      <c r="BO47" s="4"/>
      <c r="BP47" s="4"/>
    </row>
    <row r="48" spans="1:68" ht="14.25" hidden="1">
      <c r="A48" s="4"/>
      <c r="B48" s="186"/>
      <c r="C48" s="186"/>
      <c r="D48" s="186"/>
      <c r="E48" s="186"/>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87"/>
      <c r="AV48" s="487"/>
      <c r="AW48" s="487"/>
      <c r="AX48" s="4"/>
      <c r="AY48" s="4"/>
      <c r="AZ48" s="4"/>
      <c r="BA48" s="4"/>
      <c r="BB48" s="4"/>
      <c r="BC48" s="4"/>
      <c r="BD48" s="4"/>
      <c r="BE48" s="4"/>
      <c r="BF48" s="4"/>
      <c r="BG48" s="4"/>
      <c r="BH48" s="4"/>
      <c r="BI48" s="4"/>
      <c r="BJ48" s="4"/>
      <c r="BK48" s="4"/>
      <c r="BL48" s="4"/>
      <c r="BM48" s="4"/>
      <c r="BN48" s="4"/>
      <c r="BO48" s="4"/>
      <c r="BP48" s="4"/>
    </row>
    <row r="49" spans="1:68" ht="14.25" hidden="1">
      <c r="A49" s="4"/>
      <c r="B49" s="186"/>
      <c r="C49" s="186"/>
      <c r="D49" s="186"/>
      <c r="E49" s="186"/>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row>
    <row r="50" spans="1:68" ht="14.25" hidden="1">
      <c r="A50" s="4"/>
      <c r="B50" s="186"/>
      <c r="C50" s="186"/>
      <c r="D50" s="186"/>
      <c r="E50" s="186"/>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row>
    <row r="51" spans="1:68" ht="14.25" hidden="1">
      <c r="A51" s="4"/>
      <c r="B51" s="186"/>
      <c r="C51" s="186"/>
      <c r="D51" s="186"/>
      <c r="E51" s="186"/>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row>
    <row r="52" spans="1:68" ht="14.25" hidden="1">
      <c r="A52" s="4"/>
      <c r="B52" s="186"/>
      <c r="C52" s="186"/>
      <c r="D52" s="186"/>
      <c r="E52" s="186"/>
      <c r="F52" s="4"/>
      <c r="G52" s="4" t="s">
        <v>131</v>
      </c>
      <c r="H52" s="4" t="s">
        <v>129</v>
      </c>
      <c r="I52" s="4"/>
      <c r="J52" s="4"/>
      <c r="K52" s="4"/>
      <c r="L52" s="4"/>
      <c r="M52" s="217" t="s">
        <v>217</v>
      </c>
      <c r="N52" s="4"/>
      <c r="O52" s="4"/>
      <c r="P52" s="4"/>
      <c r="Q52" s="4"/>
      <c r="R52" s="4"/>
      <c r="S52" s="4"/>
      <c r="T52" s="4"/>
      <c r="U52" s="4"/>
      <c r="V52" s="4"/>
      <c r="W52" s="4"/>
      <c r="X52" s="4"/>
      <c r="Y52" s="217" t="s">
        <v>218</v>
      </c>
      <c r="Z52" s="4"/>
      <c r="AA52" s="4"/>
      <c r="AB52" s="4"/>
      <c r="AC52" s="4"/>
      <c r="AD52" s="203"/>
      <c r="AE52" s="203"/>
      <c r="AF52" s="203"/>
      <c r="AG52" s="203"/>
      <c r="AH52" s="203"/>
      <c r="AI52" s="203"/>
      <c r="AJ52" s="203"/>
      <c r="AK52" s="203"/>
      <c r="AL52" s="217" t="s">
        <v>156</v>
      </c>
      <c r="AM52" s="203"/>
      <c r="AN52" s="203"/>
      <c r="AO52" s="203"/>
      <c r="AP52" s="203"/>
      <c r="AQ52" s="203"/>
      <c r="AR52" s="203"/>
      <c r="AS52" s="4"/>
      <c r="AT52" s="4"/>
      <c r="AU52" s="4"/>
      <c r="AV52" s="4"/>
      <c r="AW52" s="4"/>
      <c r="AX52" s="4"/>
      <c r="AY52" s="4"/>
      <c r="AZ52" s="4"/>
      <c r="BA52" s="4"/>
      <c r="BB52" s="4"/>
      <c r="BC52" s="4"/>
      <c r="BD52" s="4"/>
      <c r="BE52" s="4"/>
      <c r="BF52" s="4"/>
      <c r="BG52" s="4"/>
      <c r="BH52" s="4"/>
      <c r="BI52" s="4"/>
      <c r="BJ52" s="4"/>
      <c r="BK52" s="4"/>
      <c r="BL52" s="4"/>
      <c r="BM52" s="4"/>
      <c r="BN52" s="4"/>
      <c r="BO52" s="4"/>
      <c r="BP52" s="4"/>
    </row>
    <row r="53" spans="1:68" ht="14.25" hidden="1">
      <c r="A53" s="4"/>
      <c r="B53" s="186"/>
      <c r="C53" s="186"/>
      <c r="D53" s="186"/>
      <c r="E53" s="186"/>
      <c r="F53" s="4"/>
      <c r="G53" s="4" t="s">
        <v>157</v>
      </c>
      <c r="H53" s="187" t="s">
        <v>219</v>
      </c>
      <c r="I53" s="4"/>
      <c r="J53" s="4"/>
      <c r="K53" s="4"/>
      <c r="L53" s="4"/>
      <c r="M53" s="217" t="s">
        <v>220</v>
      </c>
      <c r="N53" s="218"/>
      <c r="O53" s="4"/>
      <c r="P53" s="4"/>
      <c r="Q53" s="4"/>
      <c r="R53" s="4"/>
      <c r="S53" s="4" t="s">
        <v>155</v>
      </c>
      <c r="T53" s="4"/>
      <c r="U53" s="4"/>
      <c r="V53" s="4"/>
      <c r="W53" s="4"/>
      <c r="X53" s="4"/>
      <c r="Y53" s="217" t="s">
        <v>221</v>
      </c>
      <c r="Z53" s="4"/>
      <c r="AA53" s="4"/>
      <c r="AB53" s="4"/>
      <c r="AC53" s="4"/>
      <c r="AD53" s="203"/>
      <c r="AE53" s="203"/>
      <c r="AF53" s="203"/>
      <c r="AG53" s="203"/>
      <c r="AH53" s="203"/>
      <c r="AI53" s="203"/>
      <c r="AJ53" s="203"/>
      <c r="AK53" s="203"/>
      <c r="AL53" s="217" t="s">
        <v>160</v>
      </c>
      <c r="AM53" s="203"/>
      <c r="AN53" s="203"/>
      <c r="AO53" s="203"/>
      <c r="AP53" s="203"/>
      <c r="AQ53" s="203"/>
      <c r="AR53" s="203"/>
      <c r="AS53" s="4"/>
      <c r="AT53" s="4"/>
      <c r="AU53" s="4"/>
      <c r="AV53" s="4"/>
      <c r="AW53" s="4"/>
      <c r="AX53" s="4"/>
      <c r="AY53" s="4"/>
      <c r="AZ53" s="4"/>
      <c r="BA53" s="4"/>
      <c r="BB53" s="4"/>
      <c r="BC53" s="4"/>
      <c r="BD53" s="4"/>
      <c r="BE53" s="4"/>
      <c r="BF53" s="4"/>
      <c r="BG53" s="4"/>
      <c r="BH53" s="4"/>
      <c r="BI53" s="4"/>
      <c r="BJ53" s="4"/>
      <c r="BK53" s="4"/>
      <c r="BL53" s="4"/>
      <c r="BM53" s="4"/>
      <c r="BN53" s="4"/>
      <c r="BO53" s="4"/>
      <c r="BP53" s="4"/>
    </row>
    <row r="54" spans="1:68" ht="14.25" hidden="1">
      <c r="A54" s="4"/>
      <c r="B54" s="186"/>
      <c r="C54" s="186"/>
      <c r="D54" s="186"/>
      <c r="E54" s="186"/>
      <c r="F54" s="4"/>
      <c r="G54" s="4"/>
      <c r="H54" s="4" t="s">
        <v>222</v>
      </c>
      <c r="I54" s="4"/>
      <c r="J54" s="4"/>
      <c r="K54" s="4"/>
      <c r="L54" s="4"/>
      <c r="M54" s="217" t="s">
        <v>161</v>
      </c>
      <c r="N54" s="218"/>
      <c r="O54" s="4"/>
      <c r="P54" s="4"/>
      <c r="Q54" s="203"/>
      <c r="R54" s="203"/>
      <c r="S54" s="203" t="s">
        <v>159</v>
      </c>
      <c r="T54" s="203"/>
      <c r="U54" s="203"/>
      <c r="V54" s="203"/>
      <c r="W54" s="203"/>
      <c r="X54" s="203"/>
      <c r="Y54" s="217" t="s">
        <v>168</v>
      </c>
      <c r="Z54" s="203"/>
      <c r="AA54" s="203"/>
      <c r="AB54" s="203"/>
      <c r="AC54" s="203"/>
      <c r="AD54" s="203"/>
      <c r="AE54" s="203"/>
      <c r="AF54" s="203"/>
      <c r="AG54" s="203"/>
      <c r="AH54" s="203"/>
      <c r="AI54" s="203"/>
      <c r="AJ54" s="203"/>
      <c r="AK54" s="203"/>
      <c r="AL54" s="217" t="s">
        <v>164</v>
      </c>
      <c r="AM54" s="203"/>
      <c r="AN54" s="203"/>
      <c r="AO54" s="203"/>
      <c r="AP54" s="203"/>
      <c r="AQ54" s="203"/>
      <c r="AR54" s="203"/>
      <c r="AS54" s="4"/>
      <c r="AT54" s="4"/>
      <c r="AU54" s="4"/>
      <c r="AV54" s="4"/>
      <c r="AW54" s="4"/>
      <c r="AX54" s="4"/>
      <c r="AY54" s="4"/>
      <c r="AZ54" s="4"/>
      <c r="BA54" s="4"/>
      <c r="BB54" s="4"/>
      <c r="BC54" s="4"/>
      <c r="BD54" s="4"/>
      <c r="BE54" s="4"/>
      <c r="BF54" s="4"/>
      <c r="BG54" s="4"/>
      <c r="BH54" s="4"/>
      <c r="BI54" s="4"/>
      <c r="BJ54" s="4"/>
      <c r="BK54" s="4"/>
      <c r="BL54" s="4"/>
      <c r="BM54" s="4"/>
      <c r="BN54" s="4"/>
      <c r="BO54" s="4"/>
      <c r="BP54" s="4"/>
    </row>
    <row r="55" spans="1:68" ht="14.25" hidden="1">
      <c r="A55" s="4"/>
      <c r="B55" s="186"/>
      <c r="C55" s="186"/>
      <c r="D55" s="186"/>
      <c r="E55" s="186"/>
      <c r="F55" s="4"/>
      <c r="G55" s="4"/>
      <c r="H55" s="4" t="s">
        <v>223</v>
      </c>
      <c r="I55" s="4"/>
      <c r="J55" s="4"/>
      <c r="K55" s="4"/>
      <c r="L55" s="4"/>
      <c r="M55" s="219" t="s">
        <v>165</v>
      </c>
      <c r="N55" s="218"/>
      <c r="O55" s="4"/>
      <c r="P55" s="4"/>
      <c r="Q55" s="203"/>
      <c r="R55" s="203"/>
      <c r="S55" s="203" t="s">
        <v>162</v>
      </c>
      <c r="T55" s="203"/>
      <c r="U55" s="203"/>
      <c r="V55" s="203"/>
      <c r="W55" s="203"/>
      <c r="X55" s="203"/>
      <c r="Y55" s="217" t="s">
        <v>161</v>
      </c>
      <c r="Z55" s="203"/>
      <c r="AA55" s="203"/>
      <c r="AB55" s="203"/>
      <c r="AC55" s="203"/>
      <c r="AD55" s="203"/>
      <c r="AE55" s="203"/>
      <c r="AF55" s="203"/>
      <c r="AG55" s="203"/>
      <c r="AH55" s="203"/>
      <c r="AI55" s="203"/>
      <c r="AJ55" s="203"/>
      <c r="AK55" s="203"/>
      <c r="AL55" s="217" t="s">
        <v>166</v>
      </c>
      <c r="AM55" s="203"/>
      <c r="AN55" s="203"/>
      <c r="AO55" s="203"/>
      <c r="AP55" s="203"/>
      <c r="AQ55" s="203"/>
      <c r="AR55" s="203"/>
      <c r="AS55" s="203"/>
      <c r="AT55" s="203"/>
      <c r="AU55" s="4"/>
      <c r="AV55" s="4"/>
      <c r="AW55" s="4"/>
      <c r="AX55" s="4"/>
      <c r="AY55" s="4"/>
      <c r="AZ55" s="4"/>
      <c r="BA55" s="4"/>
      <c r="BB55" s="4"/>
      <c r="BC55" s="4"/>
      <c r="BD55" s="4"/>
      <c r="BE55" s="4"/>
      <c r="BF55" s="4"/>
      <c r="BG55" s="4"/>
      <c r="BH55" s="4"/>
      <c r="BI55" s="4"/>
      <c r="BJ55" s="4"/>
      <c r="BK55" s="4"/>
      <c r="BL55" s="4"/>
      <c r="BM55" s="4"/>
      <c r="BN55" s="4"/>
      <c r="BO55" s="4"/>
      <c r="BP55" s="4"/>
    </row>
    <row r="56" spans="1:68" ht="14.25" hidden="1">
      <c r="A56" s="4"/>
      <c r="B56" s="186"/>
      <c r="C56" s="186"/>
      <c r="D56" s="186"/>
      <c r="E56" s="186"/>
      <c r="F56" s="4"/>
      <c r="G56" s="4"/>
      <c r="H56" s="4"/>
      <c r="I56" s="4"/>
      <c r="J56" s="4"/>
      <c r="K56" s="4"/>
      <c r="L56" s="4"/>
      <c r="M56" s="219" t="s">
        <v>167</v>
      </c>
      <c r="N56" s="220"/>
      <c r="O56" s="4"/>
      <c r="P56" s="4"/>
      <c r="Q56" s="203"/>
      <c r="R56" s="203"/>
      <c r="S56" s="203"/>
      <c r="T56" s="203"/>
      <c r="U56" s="203"/>
      <c r="V56" s="203"/>
      <c r="W56" s="203"/>
      <c r="X56" s="203"/>
      <c r="Y56" s="219" t="s">
        <v>165</v>
      </c>
      <c r="Z56" s="203"/>
      <c r="AA56" s="203"/>
      <c r="AB56" s="203"/>
      <c r="AC56" s="203"/>
      <c r="AD56" s="203"/>
      <c r="AE56" s="203"/>
      <c r="AF56" s="203"/>
      <c r="AG56" s="203"/>
      <c r="AH56" s="203"/>
      <c r="AI56" s="203"/>
      <c r="AJ56" s="203"/>
      <c r="AK56" s="203"/>
      <c r="AL56" s="219" t="s">
        <v>168</v>
      </c>
      <c r="AM56" s="203"/>
      <c r="AN56" s="203"/>
      <c r="AO56" s="203"/>
      <c r="AP56" s="203"/>
      <c r="AQ56" s="203"/>
      <c r="AR56" s="203"/>
      <c r="AS56" s="203"/>
      <c r="AT56" s="203"/>
      <c r="AU56" s="4"/>
      <c r="AV56" s="4"/>
      <c r="AW56" s="4"/>
      <c r="AX56" s="4"/>
      <c r="AY56" s="4"/>
      <c r="AZ56" s="4"/>
      <c r="BA56" s="4"/>
      <c r="BB56" s="4"/>
      <c r="BC56" s="4"/>
      <c r="BD56" s="4"/>
      <c r="BE56" s="4"/>
      <c r="BF56" s="4"/>
      <c r="BG56" s="4"/>
      <c r="BH56" s="4"/>
      <c r="BI56" s="4"/>
      <c r="BJ56" s="4"/>
      <c r="BK56" s="4"/>
      <c r="BL56" s="4"/>
      <c r="BM56" s="4"/>
      <c r="BN56" s="4"/>
      <c r="BO56" s="4"/>
      <c r="BP56" s="4"/>
    </row>
    <row r="57" spans="1:68" ht="14.25" hidden="1">
      <c r="A57" s="4"/>
      <c r="B57" s="186"/>
      <c r="C57" s="186"/>
      <c r="D57" s="186"/>
      <c r="E57" s="186"/>
      <c r="F57" s="4"/>
      <c r="G57" s="4"/>
      <c r="H57" s="4"/>
      <c r="I57" s="4"/>
      <c r="J57" s="4"/>
      <c r="K57" s="4"/>
      <c r="L57" s="4"/>
      <c r="M57" s="219" t="s">
        <v>170</v>
      </c>
      <c r="N57" s="220"/>
      <c r="O57" s="4"/>
      <c r="P57" s="4"/>
      <c r="Q57" s="203"/>
      <c r="R57" s="203"/>
      <c r="S57" s="203"/>
      <c r="T57" s="203"/>
      <c r="U57" s="203"/>
      <c r="V57" s="203"/>
      <c r="W57" s="203"/>
      <c r="X57" s="203"/>
      <c r="Y57" s="219" t="s">
        <v>167</v>
      </c>
      <c r="Z57" s="203"/>
      <c r="AA57" s="203"/>
      <c r="AB57" s="203"/>
      <c r="AC57" s="203"/>
      <c r="AD57" s="203"/>
      <c r="AE57" s="203"/>
      <c r="AF57" s="203"/>
      <c r="AG57" s="203"/>
      <c r="AH57" s="203"/>
      <c r="AI57" s="203"/>
      <c r="AJ57" s="203"/>
      <c r="AK57" s="203"/>
      <c r="AL57" s="217" t="s">
        <v>171</v>
      </c>
      <c r="AM57" s="203"/>
      <c r="AN57" s="203"/>
      <c r="AO57" s="203"/>
      <c r="AP57" s="203"/>
      <c r="AQ57" s="203"/>
      <c r="AR57" s="203"/>
      <c r="AS57" s="203"/>
      <c r="AT57" s="203"/>
      <c r="AU57" s="203"/>
      <c r="AV57" s="203"/>
      <c r="AW57" s="203"/>
      <c r="AX57" s="4"/>
      <c r="AY57" s="4"/>
      <c r="AZ57" s="4"/>
      <c r="BA57" s="4"/>
      <c r="BB57" s="4"/>
      <c r="BC57" s="4"/>
      <c r="BD57" s="4"/>
      <c r="BE57" s="4"/>
      <c r="BF57" s="4"/>
      <c r="BG57" s="4"/>
      <c r="BH57" s="4"/>
      <c r="BI57" s="4"/>
      <c r="BJ57" s="4"/>
      <c r="BK57" s="4"/>
      <c r="BL57" s="4"/>
      <c r="BM57" s="4"/>
      <c r="BN57" s="4"/>
      <c r="BO57" s="4"/>
      <c r="BP57" s="4"/>
    </row>
    <row r="58" spans="1:68" ht="14.25" hidden="1">
      <c r="A58" s="4"/>
      <c r="B58" s="186"/>
      <c r="C58" s="186"/>
      <c r="D58" s="186"/>
      <c r="E58" s="186"/>
      <c r="F58" s="4"/>
      <c r="G58" s="4"/>
      <c r="H58" s="4"/>
      <c r="I58" s="4"/>
      <c r="J58" s="4"/>
      <c r="K58" s="4"/>
      <c r="L58" s="4"/>
      <c r="M58" s="219" t="s">
        <v>172</v>
      </c>
      <c r="N58" s="220"/>
      <c r="O58" s="4"/>
      <c r="P58" s="4"/>
      <c r="Q58" s="203"/>
      <c r="R58" s="203"/>
      <c r="S58" s="203"/>
      <c r="T58" s="203"/>
      <c r="U58" s="203"/>
      <c r="V58" s="203"/>
      <c r="W58" s="203"/>
      <c r="X58" s="203"/>
      <c r="Y58" s="219" t="s">
        <v>170</v>
      </c>
      <c r="Z58" s="203"/>
      <c r="AA58" s="203"/>
      <c r="AB58" s="203"/>
      <c r="AC58" s="203"/>
      <c r="AD58" s="203"/>
      <c r="AE58" s="203"/>
      <c r="AF58" s="203"/>
      <c r="AG58" s="203"/>
      <c r="AH58" s="203"/>
      <c r="AI58" s="203"/>
      <c r="AJ58" s="203"/>
      <c r="AK58" s="203"/>
      <c r="AL58" s="219" t="s">
        <v>173</v>
      </c>
      <c r="AM58" s="203"/>
      <c r="AN58" s="203"/>
      <c r="AO58" s="203"/>
      <c r="AP58" s="203"/>
      <c r="AQ58" s="203"/>
      <c r="AR58" s="203"/>
      <c r="AS58" s="203"/>
      <c r="AT58" s="203"/>
      <c r="AU58" s="203"/>
      <c r="AV58" s="203"/>
      <c r="AW58" s="203"/>
      <c r="AX58" s="4"/>
      <c r="AY58" s="4"/>
      <c r="AZ58" s="4"/>
      <c r="BA58" s="4"/>
      <c r="BB58" s="4"/>
      <c r="BC58" s="4"/>
      <c r="BD58" s="4"/>
      <c r="BE58" s="4"/>
      <c r="BF58" s="4"/>
      <c r="BG58" s="4"/>
      <c r="BH58" s="4"/>
      <c r="BI58" s="4"/>
      <c r="BJ58" s="4"/>
      <c r="BK58" s="4"/>
      <c r="BL58" s="4"/>
      <c r="BM58" s="4"/>
      <c r="BN58" s="4"/>
      <c r="BO58" s="4"/>
      <c r="BP58" s="4"/>
    </row>
    <row r="59" spans="1:68" ht="14.25" hidden="1">
      <c r="A59" s="4"/>
      <c r="B59" s="186"/>
      <c r="C59" s="186"/>
      <c r="D59" s="186"/>
      <c r="E59" s="186"/>
      <c r="F59" s="4"/>
      <c r="G59" s="4"/>
      <c r="H59" s="4"/>
      <c r="I59" s="4"/>
      <c r="J59" s="4"/>
      <c r="K59" s="4"/>
      <c r="L59" s="4"/>
      <c r="M59" s="219" t="s">
        <v>174</v>
      </c>
      <c r="N59" s="220"/>
      <c r="O59" s="4"/>
      <c r="P59" s="4"/>
      <c r="Q59" s="203"/>
      <c r="R59" s="203"/>
      <c r="S59" s="203"/>
      <c r="T59" s="203"/>
      <c r="U59" s="203"/>
      <c r="V59" s="203"/>
      <c r="W59" s="203"/>
      <c r="X59" s="203"/>
      <c r="Y59" s="219" t="s">
        <v>172</v>
      </c>
      <c r="Z59" s="203"/>
      <c r="AA59" s="203"/>
      <c r="AB59" s="203"/>
      <c r="AC59" s="203"/>
      <c r="AD59" s="203"/>
      <c r="AE59" s="203"/>
      <c r="AF59" s="203"/>
      <c r="AG59" s="203"/>
      <c r="AH59" s="203"/>
      <c r="AI59" s="203"/>
      <c r="AJ59" s="203"/>
      <c r="AK59" s="203"/>
      <c r="AL59" s="217" t="s">
        <v>175</v>
      </c>
      <c r="AM59" s="203"/>
      <c r="AN59" s="203"/>
      <c r="AO59" s="203"/>
      <c r="AP59" s="203"/>
      <c r="AQ59" s="203"/>
      <c r="AR59" s="203"/>
      <c r="AS59" s="203"/>
      <c r="AT59" s="203"/>
      <c r="AU59" s="203"/>
      <c r="AV59" s="203"/>
      <c r="AW59" s="203"/>
      <c r="AX59" s="4"/>
      <c r="AY59" s="4"/>
      <c r="AZ59" s="4"/>
      <c r="BA59" s="4"/>
      <c r="BB59" s="4"/>
      <c r="BC59" s="4"/>
      <c r="BD59" s="4"/>
      <c r="BE59" s="4"/>
      <c r="BF59" s="4"/>
      <c r="BG59" s="4"/>
      <c r="BH59" s="4"/>
      <c r="BI59" s="4"/>
      <c r="BJ59" s="4"/>
      <c r="BK59" s="4"/>
      <c r="BL59" s="4"/>
      <c r="BM59" s="4"/>
      <c r="BN59" s="4"/>
      <c r="BO59" s="4"/>
      <c r="BP59" s="4"/>
    </row>
    <row r="60" spans="1:68" ht="14.25" hidden="1">
      <c r="A60" s="4"/>
      <c r="B60" s="186"/>
      <c r="C60" s="186"/>
      <c r="D60" s="186"/>
      <c r="E60" s="186"/>
      <c r="F60" s="4"/>
      <c r="G60" s="4"/>
      <c r="H60" s="4"/>
      <c r="I60" s="4"/>
      <c r="J60" s="4"/>
      <c r="K60" s="4"/>
      <c r="L60" s="4"/>
      <c r="M60" s="219" t="s">
        <v>176</v>
      </c>
      <c r="N60" s="220"/>
      <c r="O60" s="4"/>
      <c r="P60" s="4"/>
      <c r="Q60" s="203"/>
      <c r="R60" s="203"/>
      <c r="S60" s="203"/>
      <c r="T60" s="203"/>
      <c r="U60" s="203"/>
      <c r="V60" s="203"/>
      <c r="W60" s="203"/>
      <c r="X60" s="203"/>
      <c r="Y60" s="219" t="s">
        <v>174</v>
      </c>
      <c r="Z60" s="203"/>
      <c r="AA60" s="203"/>
      <c r="AB60" s="203"/>
      <c r="AC60" s="203"/>
      <c r="AD60" s="203"/>
      <c r="AE60" s="203"/>
      <c r="AF60" s="203"/>
      <c r="AG60" s="203"/>
      <c r="AH60" s="203"/>
      <c r="AI60" s="203"/>
      <c r="AJ60" s="203"/>
      <c r="AK60" s="203"/>
      <c r="AL60" s="217" t="s">
        <v>177</v>
      </c>
      <c r="AM60" s="203"/>
      <c r="AN60" s="203"/>
      <c r="AO60" s="203"/>
      <c r="AP60" s="203"/>
      <c r="AQ60" s="203"/>
      <c r="AR60" s="203"/>
      <c r="AS60" s="203"/>
      <c r="AT60" s="203"/>
      <c r="AU60" s="203"/>
      <c r="AV60" s="203"/>
      <c r="AW60" s="203"/>
      <c r="AX60" s="4"/>
      <c r="AY60" s="4"/>
      <c r="AZ60" s="4"/>
      <c r="BA60" s="4"/>
      <c r="BB60" s="4"/>
      <c r="BC60" s="4"/>
      <c r="BD60" s="4"/>
      <c r="BE60" s="4"/>
      <c r="BF60" s="4"/>
      <c r="BG60" s="4"/>
      <c r="BH60" s="4"/>
      <c r="BI60" s="4"/>
      <c r="BJ60" s="4"/>
      <c r="BK60" s="4"/>
      <c r="BL60" s="4"/>
      <c r="BM60" s="4"/>
      <c r="BN60" s="4"/>
      <c r="BO60" s="4"/>
      <c r="BP60" s="4"/>
    </row>
    <row r="61" spans="1:68" ht="14.25" hidden="1">
      <c r="A61" s="4"/>
      <c r="B61" s="186"/>
      <c r="C61" s="186"/>
      <c r="D61" s="186"/>
      <c r="E61" s="186"/>
      <c r="F61" s="4"/>
      <c r="G61" s="4"/>
      <c r="H61" s="4"/>
      <c r="I61" s="4"/>
      <c r="J61" s="4"/>
      <c r="K61" s="4"/>
      <c r="L61" s="4"/>
      <c r="M61" s="219" t="s">
        <v>178</v>
      </c>
      <c r="N61" s="220"/>
      <c r="O61" s="4"/>
      <c r="P61" s="4"/>
      <c r="Q61" s="203"/>
      <c r="R61" s="203"/>
      <c r="S61" s="203"/>
      <c r="T61" s="203"/>
      <c r="U61" s="203"/>
      <c r="V61" s="203"/>
      <c r="W61" s="203"/>
      <c r="X61" s="203"/>
      <c r="Y61" s="219" t="s">
        <v>179</v>
      </c>
      <c r="Z61" s="203"/>
      <c r="AA61" s="203"/>
      <c r="AB61" s="203"/>
      <c r="AC61" s="203"/>
      <c r="AD61" s="203"/>
      <c r="AE61" s="203"/>
      <c r="AF61" s="203"/>
      <c r="AG61" s="203"/>
      <c r="AH61" s="203"/>
      <c r="AI61" s="203"/>
      <c r="AJ61" s="203"/>
      <c r="AK61" s="203"/>
      <c r="AL61" s="217" t="s">
        <v>180</v>
      </c>
      <c r="AM61" s="203"/>
      <c r="AN61" s="203"/>
      <c r="AO61" s="203"/>
      <c r="AP61" s="203"/>
      <c r="AQ61" s="203"/>
      <c r="AR61" s="203"/>
      <c r="AS61" s="203"/>
      <c r="AT61" s="203"/>
      <c r="AU61" s="203"/>
      <c r="AV61" s="203"/>
      <c r="AW61" s="203"/>
      <c r="AX61" s="4"/>
      <c r="AY61" s="4"/>
      <c r="AZ61" s="4"/>
      <c r="BA61" s="4"/>
      <c r="BB61" s="4"/>
      <c r="BC61" s="4"/>
      <c r="BD61" s="4"/>
      <c r="BE61" s="4"/>
      <c r="BF61" s="4"/>
      <c r="BG61" s="4"/>
      <c r="BH61" s="4"/>
      <c r="BI61" s="4"/>
      <c r="BJ61" s="4"/>
      <c r="BK61" s="4"/>
      <c r="BL61" s="4"/>
      <c r="BM61" s="4"/>
      <c r="BN61" s="4"/>
      <c r="BO61" s="4"/>
      <c r="BP61" s="4"/>
    </row>
    <row r="62" spans="1:68" ht="14.25" hidden="1">
      <c r="A62" s="4"/>
      <c r="B62" s="186"/>
      <c r="C62" s="186"/>
      <c r="D62" s="186"/>
      <c r="E62" s="186"/>
      <c r="F62" s="4"/>
      <c r="G62" s="4"/>
      <c r="H62" s="4"/>
      <c r="I62" s="4"/>
      <c r="J62" s="4"/>
      <c r="K62" s="4"/>
      <c r="L62" s="4"/>
      <c r="M62" s="219" t="s">
        <v>181</v>
      </c>
      <c r="N62" s="220"/>
      <c r="O62" s="4"/>
      <c r="P62" s="4"/>
      <c r="Q62" s="203"/>
      <c r="R62" s="203"/>
      <c r="S62" s="203"/>
      <c r="T62" s="203"/>
      <c r="U62" s="203"/>
      <c r="V62" s="203"/>
      <c r="W62" s="203"/>
      <c r="X62" s="203"/>
      <c r="Y62" s="219" t="s">
        <v>224</v>
      </c>
      <c r="Z62" s="203"/>
      <c r="AA62" s="203"/>
      <c r="AB62" s="203"/>
      <c r="AC62" s="203"/>
      <c r="AD62" s="203"/>
      <c r="AE62" s="203"/>
      <c r="AF62" s="203"/>
      <c r="AG62" s="203"/>
      <c r="AH62" s="203"/>
      <c r="AI62" s="203"/>
      <c r="AJ62" s="203"/>
      <c r="AK62" s="203"/>
      <c r="AL62" s="217" t="s">
        <v>183</v>
      </c>
      <c r="AM62" s="203"/>
      <c r="AN62" s="203"/>
      <c r="AO62" s="203"/>
      <c r="AP62" s="203"/>
      <c r="AQ62" s="203"/>
      <c r="AR62" s="203"/>
      <c r="AS62" s="203"/>
      <c r="AT62" s="203"/>
      <c r="AU62" s="203"/>
      <c r="AV62" s="203"/>
      <c r="AW62" s="203"/>
      <c r="AX62" s="4"/>
      <c r="AY62" s="4"/>
      <c r="AZ62" s="4"/>
      <c r="BA62" s="4"/>
      <c r="BB62" s="4"/>
      <c r="BC62" s="4"/>
      <c r="BD62" s="4"/>
      <c r="BE62" s="4"/>
      <c r="BF62" s="4"/>
      <c r="BG62" s="4"/>
      <c r="BH62" s="4"/>
      <c r="BI62" s="4"/>
      <c r="BJ62" s="4"/>
      <c r="BK62" s="4"/>
      <c r="BL62" s="4"/>
      <c r="BM62" s="4"/>
      <c r="BN62" s="4"/>
      <c r="BO62" s="4"/>
      <c r="BP62" s="4"/>
    </row>
    <row r="63" spans="1:68" ht="14.25" hidden="1">
      <c r="A63" s="4"/>
      <c r="B63" s="186"/>
      <c r="C63" s="186"/>
      <c r="D63" s="186"/>
      <c r="E63" s="186"/>
      <c r="F63" s="4"/>
      <c r="G63" s="4"/>
      <c r="H63" s="4"/>
      <c r="I63" s="4"/>
      <c r="J63" s="4"/>
      <c r="K63" s="4"/>
      <c r="L63" s="4"/>
      <c r="M63" s="217" t="s">
        <v>184</v>
      </c>
      <c r="N63" s="220"/>
      <c r="O63" s="4"/>
      <c r="P63" s="4"/>
      <c r="Q63" s="203"/>
      <c r="R63" s="203"/>
      <c r="S63" s="203"/>
      <c r="T63" s="203"/>
      <c r="U63" s="203"/>
      <c r="V63" s="203"/>
      <c r="W63" s="203"/>
      <c r="X63" s="203"/>
      <c r="Y63" s="219" t="s">
        <v>176</v>
      </c>
      <c r="Z63" s="203"/>
      <c r="AA63" s="203"/>
      <c r="AB63" s="203"/>
      <c r="AC63" s="203"/>
      <c r="AD63" s="203"/>
      <c r="AE63" s="203"/>
      <c r="AF63" s="203"/>
      <c r="AG63" s="203"/>
      <c r="AH63" s="203"/>
      <c r="AI63" s="203"/>
      <c r="AJ63" s="203"/>
      <c r="AK63" s="203"/>
      <c r="AL63" s="217" t="s">
        <v>185</v>
      </c>
      <c r="AM63" s="203"/>
      <c r="AN63" s="203"/>
      <c r="AO63" s="203"/>
      <c r="AP63" s="203"/>
      <c r="AQ63" s="203"/>
      <c r="AR63" s="203"/>
      <c r="AS63" s="203"/>
      <c r="AT63" s="203"/>
      <c r="AU63" s="203"/>
      <c r="AV63" s="203"/>
      <c r="AW63" s="203"/>
      <c r="AX63" s="4"/>
      <c r="AY63" s="4"/>
      <c r="AZ63" s="4"/>
      <c r="BA63" s="4"/>
      <c r="BB63" s="4"/>
      <c r="BC63" s="4"/>
      <c r="BD63" s="4"/>
      <c r="BE63" s="4"/>
      <c r="BF63" s="4"/>
      <c r="BG63" s="4"/>
      <c r="BH63" s="4"/>
      <c r="BI63" s="4"/>
      <c r="BJ63" s="4"/>
      <c r="BK63" s="4"/>
      <c r="BL63" s="4"/>
      <c r="BM63" s="4"/>
      <c r="BN63" s="4"/>
      <c r="BO63" s="4"/>
      <c r="BP63" s="4"/>
    </row>
    <row r="64" spans="1:68" ht="14.25" hidden="1">
      <c r="A64" s="4"/>
      <c r="B64" s="186"/>
      <c r="C64" s="186"/>
      <c r="D64" s="186"/>
      <c r="E64" s="186"/>
      <c r="F64" s="4"/>
      <c r="G64" s="4"/>
      <c r="H64" s="4"/>
      <c r="I64" s="4"/>
      <c r="J64" s="4"/>
      <c r="K64" s="4"/>
      <c r="L64" s="4"/>
      <c r="M64" s="217" t="s">
        <v>186</v>
      </c>
      <c r="N64" s="220"/>
      <c r="O64" s="4"/>
      <c r="P64" s="4"/>
      <c r="Q64" s="203"/>
      <c r="R64" s="203"/>
      <c r="S64" s="203"/>
      <c r="T64" s="203"/>
      <c r="U64" s="203"/>
      <c r="V64" s="203"/>
      <c r="W64" s="203"/>
      <c r="X64" s="203"/>
      <c r="Y64" s="219" t="s">
        <v>178</v>
      </c>
      <c r="Z64" s="203"/>
      <c r="AA64" s="203"/>
      <c r="AB64" s="203"/>
      <c r="AC64" s="203"/>
      <c r="AD64" s="203"/>
      <c r="AE64" s="203"/>
      <c r="AF64" s="203"/>
      <c r="AG64" s="203"/>
      <c r="AH64" s="203"/>
      <c r="AI64" s="203"/>
      <c r="AJ64" s="203"/>
      <c r="AK64" s="203"/>
      <c r="AL64" s="217" t="s">
        <v>187</v>
      </c>
      <c r="AM64" s="203"/>
      <c r="AN64" s="203"/>
      <c r="AO64" s="203"/>
      <c r="AP64" s="203"/>
      <c r="AQ64" s="203"/>
      <c r="AR64" s="203"/>
      <c r="AS64" s="203"/>
      <c r="AT64" s="203"/>
      <c r="AU64" s="203"/>
      <c r="AV64" s="203"/>
      <c r="AW64" s="203"/>
      <c r="AX64" s="4"/>
      <c r="AY64" s="4"/>
      <c r="AZ64" s="4"/>
      <c r="BA64" s="4"/>
      <c r="BB64" s="4"/>
      <c r="BC64" s="4"/>
      <c r="BD64" s="4"/>
      <c r="BE64" s="4"/>
      <c r="BF64" s="4"/>
      <c r="BG64" s="4"/>
      <c r="BH64" s="4"/>
      <c r="BI64" s="4"/>
      <c r="BJ64" s="4"/>
      <c r="BK64" s="4"/>
      <c r="BL64" s="4"/>
      <c r="BM64" s="4"/>
      <c r="BN64" s="4"/>
      <c r="BO64" s="4"/>
      <c r="BP64" s="4"/>
    </row>
    <row r="65" spans="1:68" ht="14.25" hidden="1">
      <c r="A65" s="4"/>
      <c r="B65" s="186"/>
      <c r="C65" s="186"/>
      <c r="D65" s="186"/>
      <c r="E65" s="186"/>
      <c r="F65" s="4"/>
      <c r="G65" s="4"/>
      <c r="H65" s="4"/>
      <c r="I65" s="4"/>
      <c r="J65" s="4"/>
      <c r="K65" s="4"/>
      <c r="L65" s="4"/>
      <c r="M65" s="217" t="s">
        <v>130</v>
      </c>
      <c r="N65" s="220"/>
      <c r="O65" s="221"/>
      <c r="P65" s="4"/>
      <c r="Q65" s="203"/>
      <c r="R65" s="203"/>
      <c r="S65" s="203"/>
      <c r="T65" s="203"/>
      <c r="U65" s="203"/>
      <c r="V65" s="203"/>
      <c r="W65" s="203"/>
      <c r="X65" s="203"/>
      <c r="Y65" s="219" t="s">
        <v>181</v>
      </c>
      <c r="Z65" s="203"/>
      <c r="AA65" s="203"/>
      <c r="AB65" s="203"/>
      <c r="AC65" s="203"/>
      <c r="AD65" s="203"/>
      <c r="AE65" s="203"/>
      <c r="AF65" s="203"/>
      <c r="AG65" s="203"/>
      <c r="AH65" s="203"/>
      <c r="AI65" s="203"/>
      <c r="AJ65" s="203"/>
      <c r="AK65" s="203"/>
      <c r="AL65" s="217" t="s">
        <v>188</v>
      </c>
      <c r="AM65" s="203"/>
      <c r="AN65" s="203"/>
      <c r="AO65" s="203"/>
      <c r="AP65" s="203"/>
      <c r="AQ65" s="203"/>
      <c r="AR65" s="203"/>
      <c r="AS65" s="203"/>
      <c r="AT65" s="203"/>
      <c r="AU65" s="203"/>
      <c r="AV65" s="203"/>
      <c r="AW65" s="203"/>
      <c r="AX65" s="4"/>
      <c r="AY65" s="4"/>
      <c r="AZ65" s="4"/>
      <c r="BA65" s="4"/>
      <c r="BB65" s="4"/>
      <c r="BC65" s="4"/>
      <c r="BD65" s="4"/>
      <c r="BE65" s="4"/>
      <c r="BF65" s="4"/>
      <c r="BG65" s="4"/>
      <c r="BH65" s="4"/>
      <c r="BI65" s="4"/>
      <c r="BJ65" s="4"/>
      <c r="BK65" s="4"/>
      <c r="BL65" s="4"/>
      <c r="BM65" s="4"/>
      <c r="BN65" s="4"/>
      <c r="BO65" s="4"/>
      <c r="BP65" s="4"/>
    </row>
    <row r="66" spans="1:68" ht="14.25" hidden="1">
      <c r="A66" s="4"/>
      <c r="B66" s="186"/>
      <c r="C66" s="186"/>
      <c r="D66" s="186"/>
      <c r="E66" s="186"/>
      <c r="F66" s="4"/>
      <c r="G66" s="4"/>
      <c r="H66" s="4"/>
      <c r="I66" s="4"/>
      <c r="J66" s="4"/>
      <c r="K66" s="4"/>
      <c r="L66" s="4"/>
      <c r="M66" s="217" t="s">
        <v>189</v>
      </c>
      <c r="N66" s="218"/>
      <c r="O66" s="221"/>
      <c r="P66" s="4"/>
      <c r="Q66" s="203"/>
      <c r="R66" s="203"/>
      <c r="S66" s="203"/>
      <c r="T66" s="203"/>
      <c r="U66" s="203"/>
      <c r="V66" s="203"/>
      <c r="W66" s="203"/>
      <c r="X66" s="203"/>
      <c r="Y66" s="217" t="s">
        <v>184</v>
      </c>
      <c r="Z66" s="203"/>
      <c r="AA66" s="203"/>
      <c r="AB66" s="203"/>
      <c r="AC66" s="203"/>
      <c r="AD66" s="203"/>
      <c r="AE66" s="203"/>
      <c r="AF66" s="203"/>
      <c r="AG66" s="203"/>
      <c r="AH66" s="203"/>
      <c r="AI66" s="203"/>
      <c r="AJ66" s="203"/>
      <c r="AK66" s="203"/>
      <c r="AL66" s="217" t="s">
        <v>190</v>
      </c>
      <c r="AM66" s="203"/>
      <c r="AN66" s="203"/>
      <c r="AO66" s="203"/>
      <c r="AP66" s="203"/>
      <c r="AQ66" s="203"/>
      <c r="AR66" s="203"/>
      <c r="AS66" s="203"/>
      <c r="AT66" s="203"/>
      <c r="AU66" s="203"/>
      <c r="AV66" s="203"/>
      <c r="AW66" s="203"/>
      <c r="AX66" s="4"/>
      <c r="AY66" s="4"/>
      <c r="AZ66" s="4"/>
      <c r="BA66" s="4"/>
      <c r="BB66" s="4"/>
      <c r="BC66" s="4"/>
      <c r="BD66" s="4"/>
      <c r="BE66" s="4"/>
      <c r="BF66" s="4"/>
      <c r="BG66" s="4"/>
      <c r="BH66" s="4"/>
      <c r="BI66" s="4"/>
      <c r="BJ66" s="4"/>
      <c r="BK66" s="4"/>
      <c r="BL66" s="4"/>
      <c r="BM66" s="4"/>
      <c r="BN66" s="4"/>
      <c r="BO66" s="4"/>
      <c r="BP66" s="4"/>
    </row>
    <row r="67" spans="1:68" ht="14.25" hidden="1">
      <c r="A67" s="4"/>
      <c r="B67" s="186"/>
      <c r="C67" s="186"/>
      <c r="D67" s="186"/>
      <c r="E67" s="186"/>
      <c r="F67" s="4"/>
      <c r="G67" s="4"/>
      <c r="H67" s="4"/>
      <c r="I67" s="4"/>
      <c r="J67" s="4"/>
      <c r="K67" s="4"/>
      <c r="L67" s="4"/>
      <c r="M67" s="217" t="s">
        <v>191</v>
      </c>
      <c r="N67" s="218"/>
      <c r="O67" s="221"/>
      <c r="P67" s="4"/>
      <c r="Q67" s="203"/>
      <c r="R67" s="203"/>
      <c r="S67" s="203"/>
      <c r="T67" s="203"/>
      <c r="U67" s="203"/>
      <c r="V67" s="203"/>
      <c r="W67" s="203"/>
      <c r="X67" s="203"/>
      <c r="Y67" s="217" t="s">
        <v>186</v>
      </c>
      <c r="Z67" s="203"/>
      <c r="AA67" s="203"/>
      <c r="AB67" s="203"/>
      <c r="AC67" s="203"/>
      <c r="AD67" s="203"/>
      <c r="AE67" s="203"/>
      <c r="AF67" s="203"/>
      <c r="AG67" s="203"/>
      <c r="AH67" s="203"/>
      <c r="AI67" s="203"/>
      <c r="AJ67" s="203"/>
      <c r="AK67" s="203"/>
      <c r="AL67" s="203" t="s">
        <v>192</v>
      </c>
      <c r="AM67" s="203"/>
      <c r="AN67" s="203"/>
      <c r="AO67" s="203"/>
      <c r="AP67" s="203"/>
      <c r="AQ67" s="203"/>
      <c r="AR67" s="203"/>
      <c r="AS67" s="203"/>
      <c r="AT67" s="203"/>
      <c r="AU67" s="203"/>
      <c r="AV67" s="203"/>
      <c r="AW67" s="203"/>
      <c r="AX67" s="4"/>
      <c r="AY67" s="4"/>
      <c r="AZ67" s="4"/>
      <c r="BA67" s="4"/>
      <c r="BB67" s="4"/>
      <c r="BC67" s="4"/>
      <c r="BD67" s="4"/>
      <c r="BE67" s="4"/>
      <c r="BF67" s="4"/>
      <c r="BG67" s="4"/>
      <c r="BH67" s="4"/>
      <c r="BI67" s="4"/>
      <c r="BJ67" s="4"/>
      <c r="BK67" s="4"/>
      <c r="BL67" s="4"/>
      <c r="BM67" s="4"/>
      <c r="BN67" s="4"/>
      <c r="BO67" s="4"/>
      <c r="BP67" s="4"/>
    </row>
    <row r="68" spans="1:68" ht="14.25" hidden="1">
      <c r="A68" s="4"/>
      <c r="B68" s="186"/>
      <c r="C68" s="186"/>
      <c r="D68" s="186"/>
      <c r="E68" s="186"/>
      <c r="F68" s="4"/>
      <c r="G68" s="4"/>
      <c r="H68" s="4"/>
      <c r="I68" s="4"/>
      <c r="J68" s="4"/>
      <c r="K68" s="4"/>
      <c r="L68" s="4"/>
      <c r="M68" s="219" t="s">
        <v>193</v>
      </c>
      <c r="N68" s="218"/>
      <c r="O68" s="221"/>
      <c r="P68" s="4"/>
      <c r="Q68" s="203"/>
      <c r="R68" s="203"/>
      <c r="S68" s="203"/>
      <c r="T68" s="203"/>
      <c r="U68" s="203"/>
      <c r="V68" s="203"/>
      <c r="W68" s="203"/>
      <c r="X68" s="203"/>
      <c r="Y68" s="217" t="s">
        <v>130</v>
      </c>
      <c r="Z68" s="203"/>
      <c r="AA68" s="203"/>
      <c r="AB68" s="203"/>
      <c r="AC68" s="203"/>
      <c r="AD68" s="203"/>
      <c r="AE68" s="203"/>
      <c r="AF68" s="203"/>
      <c r="AG68" s="203"/>
      <c r="AH68" s="203"/>
      <c r="AI68" s="203"/>
      <c r="AJ68" s="203"/>
      <c r="AK68" s="203"/>
      <c r="AL68" s="203" t="s">
        <v>194</v>
      </c>
      <c r="AM68" s="203"/>
      <c r="AN68" s="203"/>
      <c r="AO68" s="203"/>
      <c r="AP68" s="203"/>
      <c r="AQ68" s="203"/>
      <c r="AR68" s="203"/>
      <c r="AS68" s="203"/>
      <c r="AT68" s="203"/>
      <c r="AU68" s="203"/>
      <c r="AV68" s="203"/>
      <c r="AW68" s="203"/>
      <c r="AX68" s="4"/>
      <c r="AY68" s="4"/>
      <c r="AZ68" s="4"/>
      <c r="BA68" s="4"/>
      <c r="BB68" s="4"/>
      <c r="BC68" s="4"/>
      <c r="BD68" s="4"/>
      <c r="BE68" s="4"/>
      <c r="BF68" s="4"/>
      <c r="BG68" s="4"/>
      <c r="BH68" s="4"/>
      <c r="BI68" s="4"/>
      <c r="BJ68" s="4"/>
      <c r="BK68" s="4"/>
      <c r="BL68" s="4"/>
      <c r="BM68" s="4"/>
      <c r="BN68" s="4"/>
      <c r="BO68" s="4"/>
      <c r="BP68" s="4"/>
    </row>
    <row r="69" spans="1:68" ht="14.25" hidden="1">
      <c r="A69" s="4"/>
      <c r="B69" s="186"/>
      <c r="C69" s="186"/>
      <c r="D69" s="186"/>
      <c r="E69" s="186"/>
      <c r="F69" s="4"/>
      <c r="G69" s="4"/>
      <c r="H69" s="4"/>
      <c r="I69" s="4"/>
      <c r="J69" s="4"/>
      <c r="K69" s="4"/>
      <c r="L69" s="4"/>
      <c r="M69" s="4"/>
      <c r="N69" s="218"/>
      <c r="O69" s="221"/>
      <c r="P69" s="4"/>
      <c r="Q69" s="203"/>
      <c r="R69" s="203"/>
      <c r="S69" s="203"/>
      <c r="T69" s="203"/>
      <c r="U69" s="203"/>
      <c r="V69" s="203"/>
      <c r="W69" s="203"/>
      <c r="X69" s="203"/>
      <c r="Y69" s="217" t="s">
        <v>189</v>
      </c>
      <c r="Z69" s="203"/>
      <c r="AA69" s="203"/>
      <c r="AB69" s="203"/>
      <c r="AC69" s="203"/>
      <c r="AD69" s="203"/>
      <c r="AE69" s="203"/>
      <c r="AF69" s="203"/>
      <c r="AG69" s="203"/>
      <c r="AH69" s="203"/>
      <c r="AI69" s="203"/>
      <c r="AJ69" s="203"/>
      <c r="AK69" s="203"/>
      <c r="AL69" s="203" t="s">
        <v>195</v>
      </c>
      <c r="AM69" s="203"/>
      <c r="AN69" s="203"/>
      <c r="AO69" s="203"/>
      <c r="AP69" s="203"/>
      <c r="AQ69" s="203"/>
      <c r="AR69" s="203"/>
      <c r="AS69" s="203"/>
      <c r="AT69" s="203"/>
      <c r="AU69" s="203"/>
      <c r="AV69" s="203"/>
      <c r="AW69" s="203"/>
      <c r="AX69" s="4"/>
      <c r="AY69" s="4"/>
      <c r="AZ69" s="4"/>
      <c r="BA69" s="4"/>
      <c r="BB69" s="4"/>
      <c r="BC69" s="4"/>
      <c r="BD69" s="4"/>
      <c r="BE69" s="4"/>
      <c r="BF69" s="4"/>
      <c r="BG69" s="4"/>
      <c r="BH69" s="4"/>
      <c r="BI69" s="4"/>
      <c r="BJ69" s="4"/>
      <c r="BK69" s="4"/>
      <c r="BL69" s="4"/>
      <c r="BM69" s="4"/>
      <c r="BN69" s="4"/>
      <c r="BO69" s="4"/>
      <c r="BP69" s="4"/>
    </row>
    <row r="70" spans="1:68" ht="14.25" hidden="1">
      <c r="A70" s="4"/>
      <c r="B70" s="186"/>
      <c r="C70" s="186"/>
      <c r="D70" s="186"/>
      <c r="E70" s="186"/>
      <c r="F70" s="4"/>
      <c r="G70" s="4"/>
      <c r="H70" s="4"/>
      <c r="I70" s="4"/>
      <c r="J70" s="4"/>
      <c r="K70" s="4"/>
      <c r="L70" s="4"/>
      <c r="M70" s="4" t="s">
        <v>196</v>
      </c>
      <c r="N70" s="218"/>
      <c r="O70" s="221"/>
      <c r="P70" s="4"/>
      <c r="Q70" s="203"/>
      <c r="R70" s="203"/>
      <c r="S70" s="203"/>
      <c r="T70" s="203"/>
      <c r="U70" s="203"/>
      <c r="V70" s="203"/>
      <c r="W70" s="203"/>
      <c r="X70" s="203"/>
      <c r="Y70" s="217" t="s">
        <v>191</v>
      </c>
      <c r="Z70" s="203"/>
      <c r="AA70" s="203"/>
      <c r="AB70" s="203"/>
      <c r="AC70" s="203"/>
      <c r="AD70" s="203"/>
      <c r="AE70" s="203"/>
      <c r="AF70" s="203"/>
      <c r="AG70" s="203"/>
      <c r="AH70" s="203"/>
      <c r="AI70" s="203"/>
      <c r="AJ70" s="203"/>
      <c r="AK70" s="203"/>
      <c r="AL70" s="203" t="s">
        <v>197</v>
      </c>
      <c r="AM70" s="203"/>
      <c r="AN70" s="203"/>
      <c r="AO70" s="203"/>
      <c r="AP70" s="203"/>
      <c r="AQ70" s="203"/>
      <c r="AR70" s="203"/>
      <c r="AS70" s="203"/>
      <c r="AT70" s="203"/>
      <c r="AU70" s="203"/>
      <c r="AV70" s="203"/>
      <c r="AW70" s="203"/>
      <c r="AX70" s="4"/>
      <c r="AY70" s="4"/>
      <c r="AZ70" s="4"/>
      <c r="BA70" s="4"/>
      <c r="BB70" s="4"/>
      <c r="BC70" s="4"/>
      <c r="BD70" s="4"/>
      <c r="BE70" s="4"/>
      <c r="BF70" s="4"/>
      <c r="BG70" s="4"/>
      <c r="BH70" s="4"/>
      <c r="BI70" s="4"/>
      <c r="BJ70" s="4"/>
      <c r="BK70" s="4"/>
      <c r="BL70" s="4"/>
      <c r="BM70" s="4"/>
      <c r="BN70" s="4"/>
      <c r="BO70" s="4"/>
      <c r="BP70" s="4"/>
    </row>
    <row r="71" spans="1:68" ht="14.25" hidden="1">
      <c r="A71" s="4"/>
      <c r="B71" s="186"/>
      <c r="C71" s="186"/>
      <c r="D71" s="186"/>
      <c r="E71" s="186"/>
      <c r="F71" s="4"/>
      <c r="G71" s="4"/>
      <c r="H71" s="4"/>
      <c r="I71" s="4"/>
      <c r="J71" s="4"/>
      <c r="K71" s="4"/>
      <c r="L71" s="4"/>
      <c r="M71" s="222" t="s">
        <v>198</v>
      </c>
      <c r="N71" s="222" t="s">
        <v>204</v>
      </c>
      <c r="O71" s="221"/>
      <c r="P71" s="4"/>
      <c r="Q71" s="203"/>
      <c r="R71" s="203"/>
      <c r="S71" s="203"/>
      <c r="T71" s="203"/>
      <c r="U71" s="203"/>
      <c r="V71" s="203"/>
      <c r="W71" s="203"/>
      <c r="X71" s="203"/>
      <c r="Y71" s="219" t="s">
        <v>193</v>
      </c>
      <c r="Z71" s="203"/>
      <c r="AA71" s="203"/>
      <c r="AB71" s="203"/>
      <c r="AC71" s="203"/>
      <c r="AD71" s="203"/>
      <c r="AE71" s="203"/>
      <c r="AF71" s="203"/>
      <c r="AG71" s="203"/>
      <c r="AH71" s="203"/>
      <c r="AI71" s="203"/>
      <c r="AJ71" s="203"/>
      <c r="AK71" s="203"/>
      <c r="AL71" s="203" t="s">
        <v>199</v>
      </c>
      <c r="AM71" s="203"/>
      <c r="AN71" s="203"/>
      <c r="AO71" s="203"/>
      <c r="AP71" s="203"/>
      <c r="AQ71" s="203"/>
      <c r="AR71" s="203"/>
      <c r="AS71" s="203"/>
      <c r="AT71" s="203"/>
      <c r="AU71" s="203"/>
      <c r="AV71" s="203"/>
      <c r="AW71" s="203"/>
      <c r="AX71" s="4"/>
      <c r="AY71" s="4"/>
      <c r="AZ71" s="4"/>
      <c r="BA71" s="4"/>
      <c r="BB71" s="4"/>
      <c r="BC71" s="4"/>
      <c r="BD71" s="4"/>
      <c r="BE71" s="4"/>
      <c r="BF71" s="4"/>
      <c r="BG71" s="4"/>
      <c r="BH71" s="4"/>
      <c r="BI71" s="4"/>
      <c r="BJ71" s="4"/>
      <c r="BK71" s="4"/>
      <c r="BL71" s="4"/>
      <c r="BM71" s="4"/>
      <c r="BN71" s="4"/>
      <c r="BO71" s="4"/>
      <c r="BP71" s="4"/>
    </row>
    <row r="72" spans="1:68" ht="14.25" hidden="1">
      <c r="A72" s="4"/>
      <c r="B72" s="186"/>
      <c r="C72" s="186"/>
      <c r="D72" s="186"/>
      <c r="E72" s="186"/>
      <c r="F72" s="4"/>
      <c r="G72" s="4"/>
      <c r="H72" s="4"/>
      <c r="I72" s="4"/>
      <c r="J72" s="4"/>
      <c r="K72" s="4"/>
      <c r="L72" s="4"/>
      <c r="M72" s="44">
        <v>1</v>
      </c>
      <c r="N72" s="44">
        <v>2</v>
      </c>
      <c r="O72" s="4"/>
      <c r="P72" s="4"/>
      <c r="Q72" s="203"/>
      <c r="R72" s="203"/>
      <c r="S72" s="203"/>
      <c r="T72" s="203"/>
      <c r="U72" s="203"/>
      <c r="V72" s="203"/>
      <c r="W72" s="203"/>
      <c r="X72" s="203"/>
      <c r="Y72" s="203"/>
      <c r="Z72" s="203"/>
      <c r="AA72" s="203"/>
      <c r="AB72" s="203"/>
      <c r="AC72" s="203"/>
      <c r="AD72" s="4"/>
      <c r="AE72" s="4"/>
      <c r="AF72" s="4"/>
      <c r="AG72" s="4"/>
      <c r="AH72" s="4"/>
      <c r="AI72" s="4"/>
      <c r="AJ72" s="4"/>
      <c r="AK72" s="4"/>
      <c r="AL72" s="203" t="s">
        <v>200</v>
      </c>
      <c r="AM72" s="4"/>
      <c r="AN72" s="4"/>
      <c r="AO72" s="4"/>
      <c r="AP72" s="4"/>
      <c r="AQ72" s="4"/>
      <c r="AR72" s="4"/>
      <c r="AS72" s="203"/>
      <c r="AT72" s="203"/>
      <c r="AU72" s="203"/>
      <c r="AV72" s="203"/>
      <c r="AW72" s="203"/>
      <c r="AX72" s="4"/>
      <c r="AY72" s="4"/>
      <c r="AZ72" s="4"/>
      <c r="BA72" s="4"/>
      <c r="BB72" s="4"/>
      <c r="BC72" s="4"/>
      <c r="BD72" s="4"/>
      <c r="BE72" s="4"/>
      <c r="BF72" s="4"/>
      <c r="BG72" s="4"/>
      <c r="BH72" s="4"/>
      <c r="BI72" s="4"/>
      <c r="BJ72" s="4"/>
      <c r="BK72" s="4"/>
      <c r="BL72" s="4"/>
      <c r="BM72" s="4"/>
      <c r="BN72" s="4"/>
      <c r="BO72" s="4"/>
      <c r="BP72" s="4"/>
    </row>
    <row r="73" spans="1:68" ht="14.25" hidden="1">
      <c r="A73" s="4"/>
      <c r="B73" s="186"/>
      <c r="C73" s="186"/>
      <c r="D73" s="186"/>
      <c r="E73" s="186"/>
      <c r="F73" s="4"/>
      <c r="G73" s="4"/>
      <c r="H73" s="4"/>
      <c r="I73" s="4"/>
      <c r="J73" s="4"/>
      <c r="K73" s="4"/>
      <c r="L73" s="4"/>
      <c r="M73" s="44">
        <v>2</v>
      </c>
      <c r="N73" s="44">
        <v>2</v>
      </c>
      <c r="O73" s="4"/>
      <c r="P73" s="4"/>
      <c r="Q73" s="203"/>
      <c r="R73" s="203"/>
      <c r="S73" s="203"/>
      <c r="T73" s="203"/>
      <c r="U73" s="203"/>
      <c r="V73" s="203"/>
      <c r="W73" s="203"/>
      <c r="X73" s="203"/>
      <c r="Y73" s="4"/>
      <c r="Z73" s="203"/>
      <c r="AA73" s="203"/>
      <c r="AB73" s="203"/>
      <c r="AC73" s="203"/>
      <c r="AD73" s="4"/>
      <c r="AE73" s="4"/>
      <c r="AF73" s="4"/>
      <c r="AG73" s="4"/>
      <c r="AH73" s="4"/>
      <c r="AI73" s="4"/>
      <c r="AJ73" s="4"/>
      <c r="AK73" s="4"/>
      <c r="AL73" s="203" t="s">
        <v>201</v>
      </c>
      <c r="AM73" s="4"/>
      <c r="AN73" s="4"/>
      <c r="AO73" s="4"/>
      <c r="AP73" s="4"/>
      <c r="AQ73" s="4"/>
      <c r="AR73" s="4"/>
      <c r="AS73" s="203"/>
      <c r="AT73" s="203"/>
      <c r="AU73" s="203"/>
      <c r="AV73" s="203"/>
      <c r="AW73" s="203"/>
      <c r="AX73" s="4"/>
      <c r="AY73" s="4"/>
      <c r="AZ73" s="4"/>
      <c r="BA73" s="4"/>
      <c r="BB73" s="4"/>
      <c r="BC73" s="4"/>
      <c r="BD73" s="4"/>
      <c r="BE73" s="4"/>
      <c r="BF73" s="4"/>
      <c r="BG73" s="4"/>
      <c r="BH73" s="4"/>
      <c r="BI73" s="4"/>
      <c r="BJ73" s="4"/>
      <c r="BK73" s="4"/>
      <c r="BL73" s="4"/>
      <c r="BM73" s="4"/>
      <c r="BN73" s="4"/>
      <c r="BO73" s="4"/>
      <c r="BP73" s="4"/>
    </row>
    <row r="74" spans="1:68" ht="14.25" hidden="1">
      <c r="A74" s="4"/>
      <c r="B74" s="186"/>
      <c r="C74" s="186"/>
      <c r="D74" s="186"/>
      <c r="E74" s="186"/>
      <c r="F74" s="4"/>
      <c r="G74" s="4"/>
      <c r="H74" s="4"/>
      <c r="I74" s="4"/>
      <c r="J74" s="4"/>
      <c r="K74" s="4"/>
      <c r="L74" s="223"/>
      <c r="M74" s="44">
        <v>3</v>
      </c>
      <c r="N74" s="44">
        <v>2</v>
      </c>
      <c r="O74" s="4"/>
      <c r="P74" s="4"/>
      <c r="Q74" s="4"/>
      <c r="R74" s="4"/>
      <c r="S74" s="4"/>
      <c r="T74" s="44" t="s">
        <v>202</v>
      </c>
      <c r="U74" s="4"/>
      <c r="V74" s="4"/>
      <c r="W74" s="4"/>
      <c r="X74" s="4"/>
      <c r="Y74" s="4"/>
      <c r="Z74" s="4"/>
      <c r="AA74" s="4"/>
      <c r="AB74" s="4"/>
      <c r="AC74" s="4"/>
      <c r="AD74" s="4"/>
      <c r="AE74" s="4"/>
      <c r="AF74" s="4"/>
      <c r="AG74" s="4"/>
      <c r="AH74" s="4"/>
      <c r="AI74" s="4"/>
      <c r="AJ74" s="4"/>
      <c r="AK74" s="4"/>
      <c r="AL74" s="4" t="s">
        <v>203</v>
      </c>
      <c r="AM74" s="4"/>
      <c r="AN74" s="4"/>
      <c r="AO74" s="4"/>
      <c r="AP74" s="4"/>
      <c r="AQ74" s="4"/>
      <c r="AR74" s="4"/>
      <c r="AS74" s="4"/>
      <c r="AT74" s="4"/>
      <c r="AU74" s="203"/>
      <c r="AV74" s="203"/>
      <c r="AW74" s="203"/>
      <c r="AX74" s="4"/>
      <c r="AY74" s="4"/>
      <c r="AZ74" s="4"/>
      <c r="BA74" s="4"/>
      <c r="BB74" s="4"/>
      <c r="BC74" s="4"/>
      <c r="BD74" s="4"/>
      <c r="BE74" s="4"/>
      <c r="BF74" s="4"/>
      <c r="BG74" s="4"/>
      <c r="BH74" s="4"/>
      <c r="BI74" s="4"/>
      <c r="BJ74" s="4"/>
      <c r="BK74" s="4"/>
      <c r="BL74" s="4"/>
      <c r="BM74" s="4"/>
      <c r="BN74" s="4"/>
      <c r="BO74" s="4"/>
      <c r="BP74" s="4"/>
    </row>
    <row r="75" spans="1:68" ht="14.25" hidden="1">
      <c r="A75" s="4"/>
      <c r="B75" s="186"/>
      <c r="C75" s="186"/>
      <c r="D75" s="186"/>
      <c r="E75" s="186"/>
      <c r="F75" s="4"/>
      <c r="G75" s="4"/>
      <c r="H75" s="4"/>
      <c r="I75" s="4"/>
      <c r="J75" s="4"/>
      <c r="K75" s="4"/>
      <c r="L75" s="4"/>
      <c r="M75" s="44">
        <v>4</v>
      </c>
      <c r="N75" s="44">
        <v>2</v>
      </c>
      <c r="O75" s="4"/>
      <c r="P75" s="4"/>
      <c r="Q75" s="4"/>
      <c r="R75" s="4"/>
      <c r="S75" s="4"/>
      <c r="T75" s="4"/>
      <c r="U75" s="4"/>
      <c r="V75" s="4"/>
      <c r="W75" s="4"/>
      <c r="X75" s="4"/>
      <c r="Y75" s="4"/>
      <c r="Z75" s="4"/>
      <c r="AA75" s="4"/>
      <c r="AB75" s="4"/>
      <c r="AC75" s="4"/>
      <c r="AD75" s="4"/>
      <c r="AE75" s="4"/>
      <c r="AF75" s="4"/>
      <c r="AG75" s="4"/>
      <c r="AH75" s="4"/>
      <c r="AI75" s="4"/>
      <c r="AJ75" s="4"/>
      <c r="AK75" s="4"/>
      <c r="AL75" s="187" t="s">
        <v>205</v>
      </c>
      <c r="AM75" s="4"/>
      <c r="AN75" s="4"/>
      <c r="AO75" s="4"/>
      <c r="AP75" s="4"/>
      <c r="AQ75" s="4"/>
      <c r="AR75" s="4"/>
      <c r="AS75" s="4"/>
      <c r="AT75" s="4"/>
      <c r="AU75" s="203"/>
      <c r="AV75" s="203"/>
      <c r="AW75" s="203"/>
      <c r="AX75" s="4"/>
      <c r="AY75" s="4"/>
      <c r="AZ75" s="4"/>
      <c r="BA75" s="4"/>
      <c r="BB75" s="4"/>
      <c r="BC75" s="4"/>
      <c r="BD75" s="4"/>
      <c r="BE75" s="4"/>
      <c r="BF75" s="4"/>
      <c r="BG75" s="4"/>
      <c r="BH75" s="4"/>
      <c r="BI75" s="4"/>
      <c r="BJ75" s="4"/>
      <c r="BK75" s="4"/>
      <c r="BL75" s="4"/>
      <c r="BM75" s="4"/>
      <c r="BN75" s="4"/>
      <c r="BO75" s="4"/>
      <c r="BP75" s="4"/>
    </row>
    <row r="76" spans="1:68" ht="14.25" hidden="1">
      <c r="A76" s="4"/>
      <c r="B76" s="186"/>
      <c r="C76" s="186"/>
      <c r="D76" s="186"/>
      <c r="E76" s="186"/>
      <c r="F76" s="4"/>
      <c r="G76" s="4"/>
      <c r="H76" s="4"/>
      <c r="I76" s="4"/>
      <c r="J76" s="4"/>
      <c r="K76" s="4"/>
      <c r="L76" s="4"/>
      <c r="M76" s="44">
        <v>5</v>
      </c>
      <c r="N76" s="44">
        <v>2</v>
      </c>
      <c r="O76" s="4"/>
      <c r="P76" s="4"/>
      <c r="Q76" s="4"/>
      <c r="R76" s="4"/>
      <c r="S76" s="4"/>
      <c r="T76" s="4"/>
      <c r="U76" s="4"/>
      <c r="V76" s="4"/>
      <c r="W76" s="4"/>
      <c r="X76" s="4"/>
      <c r="Y76" s="4"/>
      <c r="Z76" s="4"/>
      <c r="AA76" s="4"/>
      <c r="AB76" s="4"/>
      <c r="AC76" s="4"/>
      <c r="AD76" s="4"/>
      <c r="AE76" s="4"/>
      <c r="AF76" s="4"/>
      <c r="AG76" s="4"/>
      <c r="AH76" s="4"/>
      <c r="AI76" s="4"/>
      <c r="AJ76" s="4"/>
      <c r="AK76" s="4"/>
      <c r="AL76" s="4" t="s">
        <v>206</v>
      </c>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row>
    <row r="77" spans="1:68" ht="14.25" hidden="1">
      <c r="A77" s="4"/>
      <c r="B77" s="186"/>
      <c r="C77" s="186"/>
      <c r="D77" s="186"/>
      <c r="E77" s="186"/>
      <c r="F77" s="4"/>
      <c r="G77" s="4"/>
      <c r="H77" s="4"/>
      <c r="I77" s="4"/>
      <c r="J77" s="4"/>
      <c r="K77" s="4"/>
      <c r="L77" s="4"/>
      <c r="M77" s="44">
        <v>6</v>
      </c>
      <c r="N77" s="44">
        <v>2</v>
      </c>
      <c r="O77" s="4"/>
      <c r="P77" s="4"/>
      <c r="Q77" s="4"/>
      <c r="R77" s="4"/>
      <c r="S77" s="4"/>
      <c r="T77" s="4"/>
      <c r="U77" s="4"/>
      <c r="V77" s="4"/>
      <c r="W77" s="4"/>
      <c r="X77" s="4"/>
      <c r="Y77" s="4"/>
      <c r="Z77" s="4"/>
      <c r="AA77" s="4"/>
      <c r="AB77" s="4"/>
      <c r="AC77" s="4"/>
      <c r="AD77" s="4"/>
      <c r="AE77" s="4"/>
      <c r="AF77" s="4"/>
      <c r="AG77" s="4"/>
      <c r="AH77" s="4"/>
      <c r="AI77" s="4"/>
      <c r="AJ77" s="4"/>
      <c r="AK77" s="4"/>
      <c r="AL77" s="4" t="s">
        <v>207</v>
      </c>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row>
    <row r="78" spans="1:68" ht="14.25" hidden="1">
      <c r="A78" s="4"/>
      <c r="B78" s="186"/>
      <c r="C78" s="186"/>
      <c r="D78" s="186"/>
      <c r="E78" s="186"/>
      <c r="F78" s="4"/>
      <c r="G78" s="4"/>
      <c r="H78" s="4"/>
      <c r="I78" s="4"/>
      <c r="J78" s="4"/>
      <c r="K78" s="4"/>
      <c r="L78" s="4"/>
      <c r="M78" s="44">
        <v>7</v>
      </c>
      <c r="N78" s="44">
        <v>2</v>
      </c>
      <c r="O78" s="4"/>
      <c r="P78" s="4"/>
      <c r="Q78" s="4"/>
      <c r="R78" s="4"/>
      <c r="S78" s="4"/>
      <c r="T78" s="4"/>
      <c r="U78" s="4"/>
      <c r="V78" s="4"/>
      <c r="W78" s="4"/>
      <c r="X78" s="4"/>
      <c r="Y78" s="4"/>
      <c r="Z78" s="4"/>
      <c r="AA78" s="4"/>
      <c r="AB78" s="4"/>
      <c r="AC78" s="4"/>
      <c r="AD78" s="4"/>
      <c r="AE78" s="4"/>
      <c r="AF78" s="4"/>
      <c r="AG78" s="4"/>
      <c r="AH78" s="4"/>
      <c r="AI78" s="4"/>
      <c r="AJ78" s="4"/>
      <c r="AK78" s="4"/>
      <c r="AL78" s="4" t="s">
        <v>208</v>
      </c>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row>
    <row r="79" spans="1:68" ht="14.25" hidden="1">
      <c r="A79" s="4"/>
      <c r="B79" s="186"/>
      <c r="C79" s="186"/>
      <c r="D79" s="186"/>
      <c r="E79" s="186"/>
      <c r="F79" s="4"/>
      <c r="G79" s="4"/>
      <c r="H79" s="4"/>
      <c r="I79" s="4"/>
      <c r="J79" s="4"/>
      <c r="K79" s="4"/>
      <c r="L79" s="4"/>
      <c r="M79" s="44">
        <v>8</v>
      </c>
      <c r="N79" s="44">
        <v>2</v>
      </c>
      <c r="O79" s="4"/>
      <c r="P79" s="4"/>
      <c r="Q79" s="4"/>
      <c r="R79" s="4"/>
      <c r="S79" s="4"/>
      <c r="T79" s="4"/>
      <c r="U79" s="4"/>
      <c r="V79" s="4"/>
      <c r="W79" s="4"/>
      <c r="X79" s="4"/>
      <c r="Y79" s="4"/>
      <c r="Z79" s="4"/>
      <c r="AA79" s="4"/>
      <c r="AB79" s="4"/>
      <c r="AC79" s="4"/>
      <c r="AD79" s="4"/>
      <c r="AE79" s="4"/>
      <c r="AF79" s="4"/>
      <c r="AG79" s="4"/>
      <c r="AH79" s="4"/>
      <c r="AI79" s="4"/>
      <c r="AJ79" s="4"/>
      <c r="AK79" s="4"/>
      <c r="AL79" s="4" t="s">
        <v>209</v>
      </c>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row>
    <row r="80" spans="1:68" ht="14.25" hidden="1">
      <c r="A80" s="4"/>
      <c r="B80" s="186"/>
      <c r="C80" s="186"/>
      <c r="D80" s="186"/>
      <c r="E80" s="186"/>
      <c r="F80" s="4"/>
      <c r="G80" s="4"/>
      <c r="H80" s="4"/>
      <c r="I80" s="4"/>
      <c r="J80" s="4"/>
      <c r="K80" s="4"/>
      <c r="L80" s="4"/>
      <c r="M80" s="44">
        <v>9</v>
      </c>
      <c r="N80" s="44">
        <v>2</v>
      </c>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row>
    <row r="81" spans="1:68" ht="14.25" hidden="1">
      <c r="A81" s="4"/>
      <c r="B81" s="186"/>
      <c r="C81" s="186"/>
      <c r="D81" s="186"/>
      <c r="E81" s="186"/>
      <c r="F81" s="4"/>
      <c r="G81" s="4"/>
      <c r="H81" s="4"/>
      <c r="I81" s="4"/>
      <c r="J81" s="4"/>
      <c r="K81" s="4"/>
      <c r="L81" s="4"/>
      <c r="M81" s="44">
        <v>10</v>
      </c>
      <c r="N81" s="44">
        <v>2</v>
      </c>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row>
    <row r="82" spans="1:68" ht="14.25" hidden="1">
      <c r="A82" s="4"/>
      <c r="B82" s="186"/>
      <c r="C82" s="186"/>
      <c r="D82" s="186"/>
      <c r="E82" s="186"/>
      <c r="F82" s="4"/>
      <c r="G82" s="4"/>
      <c r="H82" s="4"/>
      <c r="I82" s="4"/>
      <c r="J82" s="4"/>
      <c r="K82" s="4"/>
      <c r="L82" s="4"/>
      <c r="M82" s="44">
        <v>11</v>
      </c>
      <c r="N82" s="44">
        <v>3</v>
      </c>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row>
    <row r="83" spans="1:68" ht="14.25" hidden="1">
      <c r="A83" s="4"/>
      <c r="B83" s="186"/>
      <c r="C83" s="186"/>
      <c r="D83" s="186"/>
      <c r="E83" s="186"/>
      <c r="F83" s="4"/>
      <c r="G83" s="4"/>
      <c r="H83" s="4"/>
      <c r="I83" s="4"/>
      <c r="J83" s="4"/>
      <c r="K83" s="4"/>
      <c r="L83" s="4"/>
      <c r="M83" s="44">
        <v>12</v>
      </c>
      <c r="N83" s="44">
        <v>3</v>
      </c>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row>
    <row r="84" spans="1:68" ht="14.25" hidden="1">
      <c r="A84" s="4"/>
      <c r="B84" s="186"/>
      <c r="C84" s="186"/>
      <c r="D84" s="186"/>
      <c r="E84" s="186"/>
      <c r="F84" s="4"/>
      <c r="G84" s="4"/>
      <c r="H84" s="4"/>
      <c r="I84" s="4"/>
      <c r="J84" s="4"/>
      <c r="K84" s="4"/>
      <c r="L84" s="4"/>
      <c r="M84" s="44">
        <v>13</v>
      </c>
      <c r="N84" s="44">
        <v>3</v>
      </c>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row>
    <row r="85" spans="1:68" ht="14.25" hidden="1">
      <c r="A85" s="4"/>
      <c r="B85" s="186"/>
      <c r="C85" s="186"/>
      <c r="D85" s="186"/>
      <c r="E85" s="186"/>
      <c r="F85" s="4"/>
      <c r="G85" s="4"/>
      <c r="H85" s="4"/>
      <c r="I85" s="4"/>
      <c r="J85" s="4"/>
      <c r="K85" s="4"/>
      <c r="L85" s="4"/>
      <c r="M85" s="44">
        <v>14</v>
      </c>
      <c r="N85" s="44">
        <v>3</v>
      </c>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row>
    <row r="86" spans="1:68" ht="14.25" hidden="1">
      <c r="A86" s="4"/>
      <c r="B86" s="186"/>
      <c r="C86" s="186"/>
      <c r="D86" s="186"/>
      <c r="E86" s="186"/>
      <c r="F86" s="4"/>
      <c r="G86" s="4"/>
      <c r="H86" s="4"/>
      <c r="I86" s="4"/>
      <c r="J86" s="4"/>
      <c r="K86" s="4"/>
      <c r="L86" s="4"/>
      <c r="M86" s="44">
        <v>15</v>
      </c>
      <c r="N86" s="44">
        <v>3</v>
      </c>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row>
    <row r="87" spans="1:68" ht="14.25" hidden="1">
      <c r="A87" s="4"/>
      <c r="B87" s="186"/>
      <c r="C87" s="186"/>
      <c r="D87" s="186"/>
      <c r="E87" s="186"/>
      <c r="F87" s="4"/>
      <c r="G87" s="4"/>
      <c r="H87" s="4"/>
      <c r="I87" s="4"/>
      <c r="J87" s="4"/>
      <c r="K87" s="4"/>
      <c r="L87" s="4"/>
      <c r="M87" s="44">
        <v>16</v>
      </c>
      <c r="N87" s="44">
        <v>4</v>
      </c>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row>
    <row r="88" spans="1:68" ht="14.25" hidden="1">
      <c r="A88" s="4"/>
      <c r="B88" s="186"/>
      <c r="C88" s="186"/>
      <c r="D88" s="186"/>
      <c r="E88" s="186"/>
      <c r="F88" s="4"/>
      <c r="G88" s="4"/>
      <c r="H88" s="4"/>
      <c r="I88" s="4"/>
      <c r="J88" s="4"/>
      <c r="K88" s="4"/>
      <c r="L88" s="4"/>
      <c r="M88" s="44">
        <v>17</v>
      </c>
      <c r="N88" s="44">
        <v>4</v>
      </c>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row>
    <row r="89" spans="1:68" ht="14.25" hidden="1">
      <c r="A89" s="4"/>
      <c r="B89" s="186"/>
      <c r="C89" s="186"/>
      <c r="D89" s="186"/>
      <c r="E89" s="186"/>
      <c r="F89" s="4"/>
      <c r="G89" s="4"/>
      <c r="H89" s="4"/>
      <c r="I89" s="4"/>
      <c r="J89" s="4"/>
      <c r="K89" s="4"/>
      <c r="L89" s="4"/>
      <c r="M89" s="44">
        <v>18</v>
      </c>
      <c r="N89" s="44">
        <v>4</v>
      </c>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row>
    <row r="90" spans="1:68" ht="14.25" hidden="1">
      <c r="A90" s="4"/>
      <c r="B90" s="186"/>
      <c r="C90" s="186"/>
      <c r="D90" s="186"/>
      <c r="E90" s="186"/>
      <c r="F90" s="4"/>
      <c r="G90" s="4"/>
      <c r="H90" s="4"/>
      <c r="I90" s="4"/>
      <c r="J90" s="4"/>
      <c r="K90" s="4"/>
      <c r="L90" s="4"/>
      <c r="M90" s="44">
        <v>19</v>
      </c>
      <c r="N90" s="44">
        <v>4</v>
      </c>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row>
    <row r="91" spans="1:68" ht="14.25" hidden="1">
      <c r="A91" s="4"/>
      <c r="B91" s="186"/>
      <c r="C91" s="186"/>
      <c r="D91" s="186"/>
      <c r="E91" s="186"/>
      <c r="F91" s="4"/>
      <c r="G91" s="4"/>
      <c r="H91" s="4"/>
      <c r="I91" s="4"/>
      <c r="J91" s="4"/>
      <c r="K91" s="4"/>
      <c r="L91" s="4"/>
      <c r="M91" s="44">
        <v>20</v>
      </c>
      <c r="N91" s="44">
        <v>4</v>
      </c>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row>
    <row r="92" spans="1:68" ht="14.25" hidden="1">
      <c r="A92" s="4"/>
      <c r="B92" s="186"/>
      <c r="C92" s="186"/>
      <c r="D92" s="186"/>
      <c r="E92" s="186"/>
      <c r="F92" s="4"/>
      <c r="G92" s="4"/>
      <c r="H92" s="4"/>
      <c r="I92" s="4"/>
      <c r="J92" s="4"/>
      <c r="K92" s="4"/>
      <c r="L92" s="4"/>
      <c r="M92" s="44">
        <v>21</v>
      </c>
      <c r="N92" s="44">
        <v>5</v>
      </c>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row>
    <row r="93" spans="1:68" ht="14.25" hidden="1">
      <c r="A93" s="4"/>
      <c r="B93" s="186"/>
      <c r="C93" s="186"/>
      <c r="D93" s="186"/>
      <c r="E93" s="186"/>
      <c r="F93" s="4"/>
      <c r="G93" s="4"/>
      <c r="H93" s="4"/>
      <c r="I93" s="4"/>
      <c r="J93" s="4"/>
      <c r="K93" s="4"/>
      <c r="L93" s="4"/>
      <c r="M93" s="44">
        <v>22</v>
      </c>
      <c r="N93" s="44">
        <v>5</v>
      </c>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row>
    <row r="94" spans="1:68" ht="14.25" hidden="1">
      <c r="A94" s="4"/>
      <c r="B94" s="186"/>
      <c r="C94" s="186"/>
      <c r="D94" s="186"/>
      <c r="E94" s="186"/>
      <c r="F94" s="4"/>
      <c r="G94" s="4"/>
      <c r="H94" s="4"/>
      <c r="I94" s="4"/>
      <c r="J94" s="4"/>
      <c r="K94" s="4"/>
      <c r="L94" s="4"/>
      <c r="M94" s="44">
        <v>23</v>
      </c>
      <c r="N94" s="44">
        <v>5</v>
      </c>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row>
    <row r="95" spans="1:68" ht="14.25" hidden="1">
      <c r="A95" s="4"/>
      <c r="B95" s="186"/>
      <c r="C95" s="186"/>
      <c r="D95" s="186"/>
      <c r="E95" s="186"/>
      <c r="F95" s="4"/>
      <c r="G95" s="4"/>
      <c r="H95" s="4"/>
      <c r="I95" s="4"/>
      <c r="J95" s="4"/>
      <c r="K95" s="4"/>
      <c r="L95" s="4"/>
      <c r="M95" s="44">
        <v>24</v>
      </c>
      <c r="N95" s="44">
        <v>5</v>
      </c>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row>
    <row r="96" spans="1:68" ht="14.25" hidden="1">
      <c r="A96" s="4"/>
      <c r="B96" s="186"/>
      <c r="C96" s="186"/>
      <c r="D96" s="186"/>
      <c r="E96" s="186"/>
      <c r="F96" s="4"/>
      <c r="G96" s="4"/>
      <c r="H96" s="4"/>
      <c r="I96" s="4"/>
      <c r="J96" s="4"/>
      <c r="K96" s="4"/>
      <c r="L96" s="4"/>
      <c r="M96" s="44">
        <v>25</v>
      </c>
      <c r="N96" s="44">
        <v>5</v>
      </c>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row>
    <row r="97" spans="1:68" ht="14.25" hidden="1">
      <c r="A97" s="4"/>
      <c r="B97" s="186"/>
      <c r="C97" s="186"/>
      <c r="D97" s="186"/>
      <c r="E97" s="186"/>
      <c r="F97" s="4"/>
      <c r="G97" s="4"/>
      <c r="H97" s="4"/>
      <c r="I97" s="4"/>
      <c r="J97" s="4"/>
      <c r="K97" s="4"/>
      <c r="L97" s="4"/>
      <c r="M97" s="44">
        <v>26</v>
      </c>
      <c r="N97" s="44">
        <v>6</v>
      </c>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row>
    <row r="98" spans="1:68" ht="14.25" hidden="1">
      <c r="A98" s="4"/>
      <c r="B98" s="186"/>
      <c r="C98" s="186"/>
      <c r="D98" s="186"/>
      <c r="E98" s="186"/>
      <c r="F98" s="4"/>
      <c r="G98" s="4"/>
      <c r="H98" s="4"/>
      <c r="I98" s="4"/>
      <c r="J98" s="4"/>
      <c r="K98" s="4"/>
      <c r="L98" s="4"/>
      <c r="M98" s="44">
        <v>27</v>
      </c>
      <c r="N98" s="44">
        <v>6</v>
      </c>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row>
    <row r="99" spans="1:68" ht="14.25" hidden="1">
      <c r="A99" s="4"/>
      <c r="B99" s="186"/>
      <c r="C99" s="186"/>
      <c r="D99" s="186"/>
      <c r="E99" s="186"/>
      <c r="F99" s="4"/>
      <c r="G99" s="4"/>
      <c r="H99" s="4"/>
      <c r="I99" s="4"/>
      <c r="J99" s="4"/>
      <c r="K99" s="4"/>
      <c r="L99" s="4"/>
      <c r="M99" s="44">
        <v>28</v>
      </c>
      <c r="N99" s="44">
        <v>6</v>
      </c>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row>
    <row r="100" spans="1:68" ht="14.25" hidden="1">
      <c r="A100" s="4"/>
      <c r="B100" s="186"/>
      <c r="C100" s="186"/>
      <c r="D100" s="186"/>
      <c r="E100" s="186"/>
      <c r="F100" s="4"/>
      <c r="G100" s="4"/>
      <c r="H100" s="4"/>
      <c r="I100" s="4"/>
      <c r="J100" s="4"/>
      <c r="K100" s="4"/>
      <c r="L100" s="4"/>
      <c r="M100" s="44">
        <v>29</v>
      </c>
      <c r="N100" s="44">
        <v>6</v>
      </c>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row>
    <row r="101" spans="1:68" ht="14.25" hidden="1">
      <c r="A101" s="4"/>
      <c r="B101" s="186"/>
      <c r="C101" s="186"/>
      <c r="D101" s="186"/>
      <c r="E101" s="186"/>
      <c r="F101" s="4"/>
      <c r="G101" s="4"/>
      <c r="H101" s="4"/>
      <c r="I101" s="4"/>
      <c r="J101" s="4"/>
      <c r="K101" s="4"/>
      <c r="L101" s="4"/>
      <c r="M101" s="44">
        <v>30</v>
      </c>
      <c r="N101" s="44">
        <v>6</v>
      </c>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row>
    <row r="102" spans="1:68" ht="14.25" hidden="1">
      <c r="A102" s="4"/>
      <c r="B102" s="186"/>
      <c r="C102" s="186"/>
      <c r="D102" s="186"/>
      <c r="E102" s="186"/>
      <c r="F102" s="4"/>
      <c r="G102" s="4"/>
      <c r="H102" s="4"/>
      <c r="I102" s="4"/>
      <c r="J102" s="4"/>
      <c r="K102" s="4"/>
      <c r="L102" s="4"/>
      <c r="M102" s="44">
        <v>31</v>
      </c>
      <c r="N102" s="44">
        <v>7</v>
      </c>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row>
    <row r="103" spans="1:68" ht="14.25" hidden="1">
      <c r="A103" s="4"/>
      <c r="B103" s="186"/>
      <c r="C103" s="186"/>
      <c r="D103" s="186"/>
      <c r="E103" s="186"/>
      <c r="F103" s="4"/>
      <c r="G103" s="4"/>
      <c r="H103" s="4"/>
      <c r="I103" s="4"/>
      <c r="J103" s="4"/>
      <c r="K103" s="4"/>
      <c r="L103" s="4"/>
      <c r="M103" s="44">
        <v>32</v>
      </c>
      <c r="N103" s="44">
        <v>7</v>
      </c>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row>
    <row r="104" spans="1:68" ht="14.25" hidden="1">
      <c r="A104" s="4"/>
      <c r="B104" s="186"/>
      <c r="C104" s="186"/>
      <c r="D104" s="186"/>
      <c r="E104" s="186"/>
      <c r="F104" s="4"/>
      <c r="G104" s="4"/>
      <c r="H104" s="4"/>
      <c r="I104" s="4"/>
      <c r="J104" s="4"/>
      <c r="K104" s="4"/>
      <c r="L104" s="4"/>
      <c r="M104" s="44">
        <v>33</v>
      </c>
      <c r="N104" s="44">
        <v>7</v>
      </c>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row>
    <row r="105" spans="1:68" ht="14.25" hidden="1">
      <c r="A105" s="4"/>
      <c r="B105" s="186"/>
      <c r="C105" s="186"/>
      <c r="D105" s="186"/>
      <c r="E105" s="186"/>
      <c r="F105" s="4"/>
      <c r="G105" s="4"/>
      <c r="H105" s="4"/>
      <c r="I105" s="4"/>
      <c r="J105" s="4"/>
      <c r="K105" s="4"/>
      <c r="L105" s="4"/>
      <c r="M105" s="44">
        <v>34</v>
      </c>
      <c r="N105" s="44">
        <v>7</v>
      </c>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row>
    <row r="106" spans="1:68" ht="14.25" hidden="1">
      <c r="A106" s="4"/>
      <c r="B106" s="186"/>
      <c r="C106" s="186"/>
      <c r="D106" s="186"/>
      <c r="E106" s="186"/>
      <c r="F106" s="4"/>
      <c r="G106" s="4"/>
      <c r="H106" s="4"/>
      <c r="I106" s="4"/>
      <c r="J106" s="4"/>
      <c r="K106" s="4"/>
      <c r="L106" s="4"/>
      <c r="M106" s="44">
        <v>35</v>
      </c>
      <c r="N106" s="44">
        <v>7</v>
      </c>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row>
    <row r="107" spans="1:68" ht="14.25" hidden="1">
      <c r="A107" s="4"/>
      <c r="B107" s="186"/>
      <c r="C107" s="186"/>
      <c r="D107" s="186"/>
      <c r="E107" s="186"/>
      <c r="F107" s="4"/>
      <c r="G107" s="4"/>
      <c r="H107" s="4"/>
      <c r="I107" s="4"/>
      <c r="J107" s="4"/>
      <c r="K107" s="4"/>
      <c r="L107" s="4"/>
      <c r="M107" s="44">
        <v>36</v>
      </c>
      <c r="N107" s="44">
        <v>8</v>
      </c>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row>
    <row r="108" spans="1:68" ht="14.25" hidden="1">
      <c r="A108" s="4"/>
      <c r="B108" s="186"/>
      <c r="C108" s="186"/>
      <c r="D108" s="186"/>
      <c r="E108" s="186"/>
      <c r="F108" s="4"/>
      <c r="G108" s="4"/>
      <c r="H108" s="4"/>
      <c r="I108" s="4"/>
      <c r="J108" s="4"/>
      <c r="K108" s="4"/>
      <c r="L108" s="4"/>
      <c r="M108" s="44">
        <v>37</v>
      </c>
      <c r="N108" s="44">
        <v>8</v>
      </c>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row>
    <row r="109" spans="1:68" ht="14.25" hidden="1">
      <c r="A109" s="4"/>
      <c r="B109" s="186"/>
      <c r="C109" s="186"/>
      <c r="D109" s="186"/>
      <c r="E109" s="186"/>
      <c r="F109" s="4"/>
      <c r="G109" s="4"/>
      <c r="H109" s="4"/>
      <c r="I109" s="4"/>
      <c r="J109" s="4"/>
      <c r="K109" s="4"/>
      <c r="L109" s="4"/>
      <c r="M109" s="44">
        <v>38</v>
      </c>
      <c r="N109" s="44">
        <v>8</v>
      </c>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row>
    <row r="110" spans="1:68" ht="14.25" hidden="1">
      <c r="A110" s="4"/>
      <c r="B110" s="186"/>
      <c r="C110" s="186"/>
      <c r="D110" s="186"/>
      <c r="E110" s="186"/>
      <c r="F110" s="4"/>
      <c r="G110" s="4"/>
      <c r="H110" s="4"/>
      <c r="I110" s="4"/>
      <c r="J110" s="4"/>
      <c r="K110" s="4"/>
      <c r="L110" s="4"/>
      <c r="M110" s="44">
        <v>39</v>
      </c>
      <c r="N110" s="44">
        <v>8</v>
      </c>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row>
    <row r="111" spans="1:68" ht="14.25" hidden="1">
      <c r="A111" s="4"/>
      <c r="B111" s="186"/>
      <c r="C111" s="186"/>
      <c r="D111" s="186"/>
      <c r="E111" s="186"/>
      <c r="F111" s="4"/>
      <c r="G111" s="4"/>
      <c r="H111" s="4"/>
      <c r="I111" s="4"/>
      <c r="J111" s="4"/>
      <c r="K111" s="4"/>
      <c r="L111" s="4"/>
      <c r="M111" s="44">
        <v>40</v>
      </c>
      <c r="N111" s="44">
        <v>8</v>
      </c>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row>
    <row r="112" spans="1:68" ht="14.25" hidden="1">
      <c r="A112" s="4"/>
      <c r="B112" s="186"/>
      <c r="C112" s="186"/>
      <c r="D112" s="186"/>
      <c r="E112" s="186"/>
      <c r="F112" s="4"/>
      <c r="G112" s="4"/>
      <c r="H112" s="4"/>
      <c r="I112" s="4"/>
      <c r="J112" s="4"/>
      <c r="K112" s="4"/>
      <c r="L112" s="4"/>
      <c r="M112" s="44">
        <v>41</v>
      </c>
      <c r="N112" s="44">
        <v>9</v>
      </c>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row>
    <row r="113" spans="1:68" ht="14.25" hidden="1">
      <c r="A113" s="4"/>
      <c r="B113" s="186"/>
      <c r="C113" s="186"/>
      <c r="D113" s="186"/>
      <c r="E113" s="186"/>
      <c r="F113" s="4"/>
      <c r="G113" s="4"/>
      <c r="H113" s="4"/>
      <c r="I113" s="4"/>
      <c r="J113" s="4"/>
      <c r="K113" s="4"/>
      <c r="L113" s="4"/>
      <c r="M113" s="44">
        <v>42</v>
      </c>
      <c r="N113" s="44">
        <v>9</v>
      </c>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row>
    <row r="114" spans="1:68" ht="14.25" hidden="1">
      <c r="A114" s="4"/>
      <c r="B114" s="186"/>
      <c r="C114" s="186"/>
      <c r="D114" s="186"/>
      <c r="E114" s="186"/>
      <c r="F114" s="4"/>
      <c r="G114" s="4"/>
      <c r="H114" s="4"/>
      <c r="I114" s="4"/>
      <c r="J114" s="4"/>
      <c r="K114" s="4"/>
      <c r="L114" s="4"/>
      <c r="M114" s="44">
        <v>43</v>
      </c>
      <c r="N114" s="44">
        <v>9</v>
      </c>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row>
    <row r="115" spans="1:68" ht="14.25" hidden="1">
      <c r="A115" s="4"/>
      <c r="B115" s="186"/>
      <c r="C115" s="186"/>
      <c r="D115" s="186"/>
      <c r="E115" s="186"/>
      <c r="F115" s="4"/>
      <c r="G115" s="4"/>
      <c r="H115" s="4"/>
      <c r="I115" s="4"/>
      <c r="J115" s="4"/>
      <c r="K115" s="4"/>
      <c r="L115" s="4"/>
      <c r="M115" s="44">
        <v>44</v>
      </c>
      <c r="N115" s="44">
        <v>9</v>
      </c>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row>
    <row r="116" spans="1:68" ht="14.25" hidden="1">
      <c r="A116" s="4"/>
      <c r="B116" s="186"/>
      <c r="C116" s="186"/>
      <c r="D116" s="186"/>
      <c r="E116" s="186"/>
      <c r="F116" s="4"/>
      <c r="G116" s="4"/>
      <c r="H116" s="4"/>
      <c r="I116" s="4"/>
      <c r="J116" s="4"/>
      <c r="K116" s="4"/>
      <c r="L116" s="4"/>
      <c r="M116" s="44">
        <v>45</v>
      </c>
      <c r="N116" s="44">
        <v>9</v>
      </c>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row>
    <row r="117" spans="1:68" ht="14.25" hidden="1">
      <c r="A117" s="4"/>
      <c r="B117" s="186"/>
      <c r="C117" s="186"/>
      <c r="D117" s="186"/>
      <c r="E117" s="186"/>
      <c r="F117" s="4"/>
      <c r="G117" s="4"/>
      <c r="H117" s="4"/>
      <c r="I117" s="4"/>
      <c r="J117" s="4"/>
      <c r="K117" s="4"/>
      <c r="L117" s="4"/>
      <c r="M117" s="44">
        <v>46</v>
      </c>
      <c r="N117" s="44">
        <v>10</v>
      </c>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row>
    <row r="118" spans="1:68" ht="14.25" hidden="1">
      <c r="A118" s="4"/>
      <c r="B118" s="186"/>
      <c r="C118" s="186"/>
      <c r="D118" s="186"/>
      <c r="E118" s="186"/>
      <c r="F118" s="4"/>
      <c r="G118" s="4"/>
      <c r="H118" s="4"/>
      <c r="I118" s="4"/>
      <c r="J118" s="4"/>
      <c r="K118" s="4"/>
      <c r="L118" s="4"/>
      <c r="M118" s="44">
        <v>47</v>
      </c>
      <c r="N118" s="44">
        <v>10</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row>
    <row r="119" spans="1:68" ht="14.25" hidden="1">
      <c r="A119" s="4"/>
      <c r="B119" s="186"/>
      <c r="C119" s="186"/>
      <c r="D119" s="186"/>
      <c r="E119" s="186"/>
      <c r="F119" s="4"/>
      <c r="G119" s="4"/>
      <c r="H119" s="4"/>
      <c r="I119" s="4"/>
      <c r="J119" s="4"/>
      <c r="K119" s="4"/>
      <c r="L119" s="4"/>
      <c r="M119" s="44">
        <v>48</v>
      </c>
      <c r="N119" s="44">
        <v>10</v>
      </c>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row>
    <row r="120" spans="1:68" ht="14.25" hidden="1">
      <c r="A120" s="4"/>
      <c r="B120" s="186"/>
      <c r="C120" s="186"/>
      <c r="D120" s="186"/>
      <c r="E120" s="186"/>
      <c r="F120" s="4"/>
      <c r="G120" s="4"/>
      <c r="H120" s="4"/>
      <c r="I120" s="4"/>
      <c r="J120" s="4"/>
      <c r="K120" s="4"/>
      <c r="L120" s="4"/>
      <c r="M120" s="44">
        <v>49</v>
      </c>
      <c r="N120" s="44">
        <v>10</v>
      </c>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row>
    <row r="121" spans="1:68" ht="14.25" hidden="1">
      <c r="A121" s="4"/>
      <c r="B121" s="186"/>
      <c r="C121" s="186"/>
      <c r="D121" s="186"/>
      <c r="E121" s="186"/>
      <c r="F121" s="4"/>
      <c r="G121" s="4"/>
      <c r="H121" s="4"/>
      <c r="I121" s="4"/>
      <c r="J121" s="4"/>
      <c r="K121" s="4"/>
      <c r="L121" s="4"/>
      <c r="M121" s="44">
        <v>50</v>
      </c>
      <c r="N121" s="44">
        <v>10</v>
      </c>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row>
    <row r="122" spans="1:68" ht="14.25" hidden="1">
      <c r="A122" s="4"/>
      <c r="B122" s="186"/>
      <c r="C122" s="186"/>
      <c r="D122" s="186"/>
      <c r="E122" s="186"/>
      <c r="F122" s="4"/>
      <c r="G122" s="4"/>
      <c r="H122" s="4"/>
      <c r="I122" s="4"/>
      <c r="J122" s="4"/>
      <c r="K122" s="4"/>
      <c r="L122" s="4"/>
      <c r="M122" s="44">
        <v>51</v>
      </c>
      <c r="N122" s="44">
        <v>11</v>
      </c>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row>
    <row r="123" spans="1:68" ht="14.25" hidden="1">
      <c r="A123" s="4"/>
      <c r="B123" s="186"/>
      <c r="C123" s="186"/>
      <c r="D123" s="186"/>
      <c r="E123" s="186"/>
      <c r="F123" s="4"/>
      <c r="G123" s="4"/>
      <c r="H123" s="4"/>
      <c r="I123" s="4"/>
      <c r="J123" s="4"/>
      <c r="K123" s="4"/>
      <c r="L123" s="4"/>
      <c r="M123" s="44">
        <v>52</v>
      </c>
      <c r="N123" s="44">
        <v>11</v>
      </c>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row>
    <row r="124" spans="1:68" ht="14.25" hidden="1">
      <c r="A124" s="4"/>
      <c r="B124" s="186"/>
      <c r="C124" s="186"/>
      <c r="D124" s="186"/>
      <c r="E124" s="186"/>
      <c r="F124" s="4"/>
      <c r="G124" s="4"/>
      <c r="H124" s="4"/>
      <c r="I124" s="4"/>
      <c r="J124" s="4"/>
      <c r="K124" s="4"/>
      <c r="L124" s="4"/>
      <c r="M124" s="44">
        <v>53</v>
      </c>
      <c r="N124" s="44">
        <v>11</v>
      </c>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row>
    <row r="125" spans="1:68" ht="14.25" hidden="1">
      <c r="A125" s="4"/>
      <c r="B125" s="186"/>
      <c r="C125" s="186"/>
      <c r="D125" s="186"/>
      <c r="E125" s="186"/>
      <c r="F125" s="4"/>
      <c r="G125" s="4"/>
      <c r="H125" s="4"/>
      <c r="I125" s="4"/>
      <c r="J125" s="4"/>
      <c r="K125" s="4"/>
      <c r="L125" s="4"/>
      <c r="M125" s="44">
        <v>54</v>
      </c>
      <c r="N125" s="44">
        <v>11</v>
      </c>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row>
    <row r="126" spans="1:68" ht="14.25" hidden="1">
      <c r="A126" s="4"/>
      <c r="B126" s="186"/>
      <c r="C126" s="186"/>
      <c r="D126" s="186"/>
      <c r="E126" s="186"/>
      <c r="F126" s="4"/>
      <c r="G126" s="4"/>
      <c r="H126" s="4"/>
      <c r="I126" s="4"/>
      <c r="J126" s="4"/>
      <c r="K126" s="4"/>
      <c r="L126" s="4"/>
      <c r="M126" s="44">
        <v>55</v>
      </c>
      <c r="N126" s="44">
        <v>11</v>
      </c>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row>
    <row r="127" spans="1:68" ht="14.25" hidden="1">
      <c r="A127" s="4"/>
      <c r="B127" s="186"/>
      <c r="C127" s="186"/>
      <c r="D127" s="186"/>
      <c r="E127" s="186"/>
      <c r="F127" s="4"/>
      <c r="G127" s="4"/>
      <c r="H127" s="4"/>
      <c r="I127" s="4"/>
      <c r="J127" s="4"/>
      <c r="K127" s="4"/>
      <c r="L127" s="4"/>
      <c r="M127" s="44">
        <v>56</v>
      </c>
      <c r="N127" s="44">
        <v>12</v>
      </c>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row>
    <row r="128" spans="1:68" ht="14.25" hidden="1">
      <c r="A128" s="4"/>
      <c r="B128" s="186"/>
      <c r="C128" s="186"/>
      <c r="D128" s="186"/>
      <c r="E128" s="186"/>
      <c r="F128" s="4"/>
      <c r="G128" s="4"/>
      <c r="H128" s="4"/>
      <c r="I128" s="4"/>
      <c r="J128" s="4"/>
      <c r="K128" s="4"/>
      <c r="L128" s="4"/>
      <c r="M128" s="44">
        <v>57</v>
      </c>
      <c r="N128" s="44">
        <v>12</v>
      </c>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row>
    <row r="129" spans="1:68" ht="14.25" hidden="1">
      <c r="A129" s="4"/>
      <c r="B129" s="186"/>
      <c r="C129" s="186"/>
      <c r="D129" s="186"/>
      <c r="E129" s="186"/>
      <c r="F129" s="4"/>
      <c r="G129" s="4"/>
      <c r="H129" s="4"/>
      <c r="I129" s="4"/>
      <c r="J129" s="4"/>
      <c r="K129" s="4"/>
      <c r="L129" s="4"/>
      <c r="M129" s="44">
        <v>58</v>
      </c>
      <c r="N129" s="44">
        <v>12</v>
      </c>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row>
    <row r="130" spans="1:68" ht="14.25" hidden="1">
      <c r="A130" s="4"/>
      <c r="B130" s="186"/>
      <c r="C130" s="186"/>
      <c r="D130" s="186"/>
      <c r="E130" s="186"/>
      <c r="F130" s="4"/>
      <c r="G130" s="4"/>
      <c r="H130" s="4"/>
      <c r="I130" s="4"/>
      <c r="J130" s="4"/>
      <c r="K130" s="4"/>
      <c r="L130" s="4"/>
      <c r="M130" s="44">
        <v>59</v>
      </c>
      <c r="N130" s="44">
        <v>12</v>
      </c>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row>
    <row r="131" spans="1:68" ht="14.25" hidden="1">
      <c r="A131" s="4"/>
      <c r="B131" s="186"/>
      <c r="C131" s="186"/>
      <c r="D131" s="186"/>
      <c r="E131" s="186"/>
      <c r="F131" s="4"/>
      <c r="G131" s="4"/>
      <c r="H131" s="4"/>
      <c r="I131" s="4"/>
      <c r="J131" s="4"/>
      <c r="K131" s="4"/>
      <c r="L131" s="4"/>
      <c r="M131" s="44">
        <v>60</v>
      </c>
      <c r="N131" s="44">
        <v>12</v>
      </c>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row>
    <row r="132" spans="1:68" ht="14.25" hidden="1">
      <c r="A132" s="4"/>
      <c r="B132" s="186"/>
      <c r="C132" s="186"/>
      <c r="D132" s="186"/>
      <c r="E132" s="186"/>
      <c r="F132" s="4"/>
      <c r="G132" s="4"/>
      <c r="H132" s="4"/>
      <c r="I132" s="4"/>
      <c r="J132" s="4"/>
      <c r="K132" s="4"/>
      <c r="L132" s="4"/>
      <c r="M132" s="4"/>
      <c r="N132" s="563"/>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row>
    <row r="133" spans="1:68" ht="14.25" hidden="1">
      <c r="A133" s="4"/>
      <c r="B133" s="186"/>
      <c r="C133" s="186"/>
      <c r="D133" s="186"/>
      <c r="E133" s="186"/>
      <c r="F133" s="4"/>
      <c r="G133" s="4"/>
      <c r="H133" s="4"/>
      <c r="I133" s="4"/>
      <c r="J133" s="4"/>
      <c r="K133" s="4"/>
      <c r="L133" s="4"/>
      <c r="M133" s="4"/>
      <c r="N133" s="564"/>
      <c r="O133" s="56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row>
    <row r="134" spans="1:68" ht="14.25" hidden="1">
      <c r="A134" s="4"/>
      <c r="B134" s="186"/>
      <c r="C134" s="186"/>
      <c r="D134" s="186"/>
      <c r="E134" s="186"/>
      <c r="F134" s="4"/>
      <c r="G134" s="4"/>
      <c r="H134" s="4"/>
      <c r="I134" s="4"/>
      <c r="J134" s="4"/>
      <c r="K134" s="4"/>
      <c r="L134" s="4"/>
      <c r="N134" s="565"/>
      <c r="O134" s="56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row>
    <row r="135" spans="1:68" ht="14.25" hidden="1">
      <c r="A135" s="4"/>
      <c r="B135" s="186"/>
      <c r="C135" s="186"/>
      <c r="D135" s="186"/>
      <c r="E135" s="186"/>
      <c r="F135" s="4"/>
      <c r="G135" s="4"/>
      <c r="H135" s="4"/>
      <c r="I135" s="4"/>
      <c r="J135" s="4"/>
      <c r="K135" s="4"/>
      <c r="L135" s="4"/>
      <c r="N135" s="565"/>
      <c r="O135" s="564"/>
      <c r="P135" s="4"/>
      <c r="Q135" s="4"/>
      <c r="R135" s="4"/>
      <c r="S135" s="4"/>
      <c r="T135" s="4"/>
      <c r="U135" s="4"/>
      <c r="V135" s="4"/>
      <c r="W135" s="4"/>
      <c r="X135" s="4"/>
      <c r="Y135" s="203"/>
      <c r="Z135" s="4"/>
      <c r="AA135" s="4"/>
      <c r="AB135" s="4"/>
      <c r="AC135" s="4"/>
      <c r="AU135" s="4"/>
      <c r="AV135" s="4"/>
      <c r="AW135" s="4"/>
      <c r="AX135" s="4"/>
      <c r="AY135" s="4"/>
      <c r="AZ135" s="4"/>
      <c r="BA135" s="4"/>
      <c r="BB135" s="4"/>
      <c r="BC135" s="4"/>
      <c r="BD135" s="4"/>
      <c r="BE135" s="4"/>
      <c r="BF135" s="4"/>
      <c r="BG135" s="4"/>
      <c r="BH135" s="4"/>
      <c r="BI135" s="4"/>
      <c r="BJ135" s="4"/>
      <c r="BK135" s="4"/>
      <c r="BL135" s="4"/>
      <c r="BM135" s="4"/>
      <c r="BN135" s="4"/>
      <c r="BO135" s="4"/>
      <c r="BP135" s="4"/>
    </row>
    <row r="136" spans="1:68" ht="14.25" hidden="1">
      <c r="A136" s="4"/>
      <c r="B136" s="186"/>
      <c r="C136" s="186"/>
      <c r="D136" s="186"/>
      <c r="E136" s="186"/>
      <c r="F136" s="4"/>
      <c r="G136" s="4"/>
      <c r="H136" s="4"/>
      <c r="I136" s="4"/>
      <c r="J136" s="4"/>
      <c r="K136" s="4"/>
      <c r="L136" s="4"/>
      <c r="N136" s="565"/>
      <c r="O136" s="564"/>
      <c r="P136" s="4"/>
      <c r="Q136" s="203"/>
      <c r="R136" s="203"/>
      <c r="S136" s="203"/>
      <c r="T136" s="203"/>
      <c r="U136" s="203"/>
      <c r="V136" s="203"/>
      <c r="W136" s="203"/>
      <c r="X136" s="203"/>
      <c r="Y136" s="203"/>
      <c r="Z136" s="203"/>
      <c r="AA136" s="203"/>
      <c r="AB136" s="203"/>
      <c r="AC136" s="203"/>
      <c r="AU136" s="203"/>
      <c r="AV136" s="203"/>
      <c r="AW136" s="203"/>
      <c r="AX136" s="4"/>
      <c r="AY136" s="4"/>
      <c r="AZ136" s="4"/>
      <c r="BA136" s="4"/>
      <c r="BB136" s="4"/>
      <c r="BC136" s="4"/>
      <c r="BD136" s="4"/>
      <c r="BE136" s="4"/>
      <c r="BF136" s="4"/>
      <c r="BG136" s="4"/>
      <c r="BH136" s="4"/>
      <c r="BI136" s="4"/>
      <c r="BJ136" s="4"/>
      <c r="BK136" s="4"/>
      <c r="BL136" s="4"/>
      <c r="BM136" s="4"/>
      <c r="BN136" s="4"/>
      <c r="BO136" s="4"/>
      <c r="BP136" s="4"/>
    </row>
    <row r="137" spans="1:68" ht="14.25" hidden="1">
      <c r="A137" s="4"/>
      <c r="B137" s="186"/>
      <c r="C137" s="186"/>
      <c r="D137" s="186"/>
      <c r="E137" s="186"/>
      <c r="F137" s="4"/>
      <c r="G137" s="4"/>
      <c r="H137" s="4"/>
      <c r="I137" s="4"/>
      <c r="J137" s="4"/>
      <c r="K137" s="4"/>
      <c r="L137" s="4"/>
      <c r="N137" s="565"/>
      <c r="O137" s="564"/>
      <c r="P137" s="4"/>
      <c r="Q137" s="203"/>
      <c r="R137" s="203"/>
      <c r="S137" s="203"/>
      <c r="T137" s="203"/>
      <c r="U137" s="203"/>
      <c r="V137" s="203"/>
      <c r="W137" s="203"/>
      <c r="X137" s="203"/>
      <c r="Z137" s="203"/>
      <c r="AA137" s="203"/>
      <c r="AB137" s="203"/>
      <c r="AC137" s="203"/>
      <c r="AU137" s="203"/>
      <c r="AV137" s="203"/>
      <c r="AW137" s="203"/>
      <c r="AX137" s="4"/>
      <c r="AY137" s="4"/>
      <c r="AZ137" s="4"/>
      <c r="BA137" s="4"/>
      <c r="BB137" s="4"/>
      <c r="BC137" s="4"/>
      <c r="BD137" s="4"/>
      <c r="BE137" s="4"/>
      <c r="BF137" s="4"/>
      <c r="BG137" s="4"/>
      <c r="BH137" s="4"/>
      <c r="BI137" s="4"/>
      <c r="BJ137" s="4"/>
      <c r="BK137" s="4"/>
      <c r="BL137" s="4"/>
      <c r="BM137" s="4"/>
      <c r="BN137" s="4"/>
      <c r="BO137" s="4"/>
      <c r="BP137" s="4"/>
    </row>
  </sheetData>
  <sheetProtection algorithmName="SHA-512" hashValue="yAsI57R8ZfBIw2AFcj5yQHZ0eK3LZMonqTGq1DdPmmagq16JAMhJKudPAkjuOX88c6nixv8GBrPTvGBFI/CoYA==" saltValue="pd6FKYekvFzmjVwywhL0fw==" spinCount="100000" sheet="1" scenarios="1" formatCells="0" insertRows="0" deleteRows="0" autoFilter="0"/>
  <mergeCells count="100">
    <mergeCell ref="C43:AB43"/>
    <mergeCell ref="AE43:AK44"/>
    <mergeCell ref="AL43:AT44"/>
    <mergeCell ref="B45:AB47"/>
    <mergeCell ref="AL38:AT38"/>
    <mergeCell ref="C39:AB39"/>
    <mergeCell ref="AC39:AD44"/>
    <mergeCell ref="AE39:AK40"/>
    <mergeCell ref="AL39:AT40"/>
    <mergeCell ref="C40:AB40"/>
    <mergeCell ref="C41:AB41"/>
    <mergeCell ref="AE41:AK42"/>
    <mergeCell ref="AL41:AT42"/>
    <mergeCell ref="C42:AB42"/>
    <mergeCell ref="AC38:AK38"/>
    <mergeCell ref="B36:G36"/>
    <mergeCell ref="H36:L36"/>
    <mergeCell ref="M36:P36"/>
    <mergeCell ref="B37:P37"/>
    <mergeCell ref="C38:AB38"/>
    <mergeCell ref="B34:G34"/>
    <mergeCell ref="H34:L34"/>
    <mergeCell ref="M34:P34"/>
    <mergeCell ref="B35:G35"/>
    <mergeCell ref="H35:L35"/>
    <mergeCell ref="M35:P35"/>
    <mergeCell ref="B31:G31"/>
    <mergeCell ref="H31:L31"/>
    <mergeCell ref="M31:P31"/>
    <mergeCell ref="B32:AR32"/>
    <mergeCell ref="B33:G33"/>
    <mergeCell ref="H33:L33"/>
    <mergeCell ref="M33:P33"/>
    <mergeCell ref="B29:G29"/>
    <mergeCell ref="H29:L29"/>
    <mergeCell ref="M29:P29"/>
    <mergeCell ref="B30:G30"/>
    <mergeCell ref="H30:L30"/>
    <mergeCell ref="M30:P30"/>
    <mergeCell ref="B25:P25"/>
    <mergeCell ref="B26:P26"/>
    <mergeCell ref="B27:AR27"/>
    <mergeCell ref="B28:G28"/>
    <mergeCell ref="H28:L28"/>
    <mergeCell ref="M28:P28"/>
    <mergeCell ref="B23:G23"/>
    <mergeCell ref="H23:L23"/>
    <mergeCell ref="M23:P23"/>
    <mergeCell ref="B24:G24"/>
    <mergeCell ref="H24:L24"/>
    <mergeCell ref="M24:P24"/>
    <mergeCell ref="B21:G21"/>
    <mergeCell ref="H21:L21"/>
    <mergeCell ref="M21:P21"/>
    <mergeCell ref="B22:G22"/>
    <mergeCell ref="H22:L22"/>
    <mergeCell ref="M22:P22"/>
    <mergeCell ref="B19:G19"/>
    <mergeCell ref="H19:L19"/>
    <mergeCell ref="M19:P19"/>
    <mergeCell ref="B20:G20"/>
    <mergeCell ref="H20:L20"/>
    <mergeCell ref="M20:P20"/>
    <mergeCell ref="B16:AR16"/>
    <mergeCell ref="B17:G17"/>
    <mergeCell ref="H17:L17"/>
    <mergeCell ref="M17:P17"/>
    <mergeCell ref="B18:G18"/>
    <mergeCell ref="H18:L18"/>
    <mergeCell ref="M18:P18"/>
    <mergeCell ref="B14:G14"/>
    <mergeCell ref="H14:L14"/>
    <mergeCell ref="M14:P14"/>
    <mergeCell ref="B15:G15"/>
    <mergeCell ref="H15:L15"/>
    <mergeCell ref="M15:P15"/>
    <mergeCell ref="AL8:AR8"/>
    <mergeCell ref="O9:P9"/>
    <mergeCell ref="O10:P10"/>
    <mergeCell ref="O11:P11"/>
    <mergeCell ref="O12:P12"/>
    <mergeCell ref="X8:AD8"/>
    <mergeCell ref="AE8:AK8"/>
    <mergeCell ref="O13:P13"/>
    <mergeCell ref="B8:G13"/>
    <mergeCell ref="H8:L13"/>
    <mergeCell ref="M8:N13"/>
    <mergeCell ref="Q8:W8"/>
    <mergeCell ref="B5:L5"/>
    <mergeCell ref="M5:U5"/>
    <mergeCell ref="B6:G6"/>
    <mergeCell ref="H6:L6"/>
    <mergeCell ref="M6:P6"/>
    <mergeCell ref="Q6:U6"/>
    <mergeCell ref="B1:E1"/>
    <mergeCell ref="AC1:AT1"/>
    <mergeCell ref="B2:AV2"/>
    <mergeCell ref="H3:AO3"/>
    <mergeCell ref="B4:L4"/>
    <mergeCell ref="M4:U4"/>
  </mergeCells>
  <phoneticPr fontId="4"/>
  <conditionalFormatting sqref="Q26:AR26">
    <cfRule type="cellIs" dxfId="4" priority="1" stopIfTrue="1" operator="equal">
      <formula>"否"</formula>
    </cfRule>
  </conditionalFormatting>
  <dataValidations count="9">
    <dataValidation type="list" allowBlank="1" showInputMessage="1" showErrorMessage="1" sqref="B15:G15" xr:uid="{60B8AA93-7828-4DA7-A139-CC421466B348}">
      <formula1>$G$52:$G$53</formula1>
    </dataValidation>
    <dataValidation type="list" allowBlank="1" showInputMessage="1" showErrorMessage="1" sqref="H17:L24 H14:L15 H28:L31 H33:L36" xr:uid="{C5D84552-5AA4-4572-9432-CAD3B6A476FF}">
      <formula1>$M$65:$M$68</formula1>
    </dataValidation>
    <dataValidation type="list" allowBlank="1" showInputMessage="1" showErrorMessage="1" sqref="B14:G14" xr:uid="{4B6400BE-A5A4-4E08-BCD8-EDD7EBA9C086}">
      <formula1>$H$52:$H$55</formula1>
    </dataValidation>
    <dataValidation type="list" allowBlank="1" showInputMessage="1" showErrorMessage="1" sqref="Q10:AR10" xr:uid="{55072F1A-35C0-4B8C-9B89-C792FF081223}">
      <formula1>$BH$9:$BH$10</formula1>
    </dataValidation>
    <dataValidation allowBlank="1" showInputMessage="1" showErrorMessage="1" sqref="Q33:AR36 Q22:AR24 Q28:AR31 Q11:AR14" xr:uid="{6C882E15-C541-4ACB-A452-C2EA68DF26DD}"/>
    <dataValidation type="list" allowBlank="1" showInputMessage="1" showErrorMessage="1" sqref="B33:G36" xr:uid="{CB5C7497-500C-4F28-8912-CB216E4E6411}">
      <formula1>"理学療法士,作業療法士,言語聴覚士,心理指導担当職員,視覚障害児支援担当職員,５年以上保育士,５年以上児童指導員"</formula1>
    </dataValidation>
    <dataValidation type="list" allowBlank="1" showInputMessage="1" showErrorMessage="1" sqref="Q6:U6" xr:uid="{20627C83-F948-4DAE-B2F4-D1CEA26E9065}">
      <formula1>$S$53:$S$55</formula1>
    </dataValidation>
    <dataValidation type="list" allowBlank="1" showInputMessage="1" showErrorMessage="1" sqref="B17:G24" xr:uid="{6DBA0106-CBE0-4FAE-8893-9C52EBCCCD75}">
      <formula1>$M$54:$M$64</formula1>
    </dataValidation>
    <dataValidation type="list" allowBlank="1" showInputMessage="1" showErrorMessage="1" sqref="B28:G31" xr:uid="{99580DAC-D01D-434E-9781-64B1F634CB3E}">
      <formula1>$AL$52:$AL$79</formula1>
    </dataValidation>
  </dataValidations>
  <printOptions horizontalCentered="1" verticalCentered="1"/>
  <pageMargins left="0.23622047244094491" right="0.23622047244094491" top="0.27559055118110237" bottom="0.19685039370078741" header="0.23622047244094491" footer="0.31496062992125984"/>
  <pageSetup paperSize="9" scale="68" orientation="landscape" blackAndWhite="1" r:id="rId1"/>
  <headerFooter alignWithMargins="0"/>
  <rowBreaks count="1" manualBreakCount="1">
    <brk id="48" max="46"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2F8D5-C7CA-4F81-879A-2ADEB909EB76}">
  <sheetPr codeName="Sheet6"/>
  <dimension ref="A1:BP151"/>
  <sheetViews>
    <sheetView showGridLines="0" view="pageBreakPreview" zoomScaleNormal="100" zoomScaleSheetLayoutView="100" workbookViewId="0"/>
  </sheetViews>
  <sheetFormatPr defaultColWidth="9" defaultRowHeight="13.5"/>
  <cols>
    <col min="1" max="1" width="3.375" style="187" customWidth="1"/>
    <col min="2" max="6" width="3.75" style="187" customWidth="1"/>
    <col min="7" max="7" width="15.75" style="187" customWidth="1"/>
    <col min="8" max="12" width="3.375" style="187" customWidth="1"/>
    <col min="13" max="14" width="4.375" style="187" customWidth="1"/>
    <col min="15" max="16" width="5.875" style="187" customWidth="1"/>
    <col min="17" max="45" width="3.375" style="187" customWidth="1"/>
    <col min="46" max="46" width="16.5" style="187" customWidth="1"/>
    <col min="47" max="55" width="3.375" style="187" customWidth="1"/>
    <col min="56" max="16384" width="9" style="187"/>
  </cols>
  <sheetData>
    <row r="1" spans="1:68" ht="14.25">
      <c r="A1" s="4"/>
      <c r="B1" s="186"/>
      <c r="C1" s="186"/>
      <c r="D1" s="186"/>
      <c r="E1" s="186"/>
      <c r="F1" s="4"/>
      <c r="G1" s="4"/>
      <c r="H1" s="4"/>
      <c r="I1" s="4"/>
      <c r="J1" s="4"/>
      <c r="K1" s="4"/>
      <c r="L1" s="4"/>
      <c r="M1" s="4"/>
      <c r="N1" s="4"/>
      <c r="O1" s="4"/>
      <c r="P1" s="4"/>
      <c r="Q1" s="4"/>
      <c r="R1" s="4"/>
      <c r="S1" s="4"/>
      <c r="T1" s="4"/>
      <c r="U1" s="4"/>
      <c r="V1" s="4"/>
      <c r="W1" s="4"/>
      <c r="X1" s="4"/>
      <c r="Y1" s="4"/>
      <c r="Z1" s="4"/>
      <c r="AA1" s="4"/>
      <c r="AB1" s="4"/>
      <c r="AC1" s="801" t="s">
        <v>225</v>
      </c>
      <c r="AD1" s="801"/>
      <c r="AE1" s="801"/>
      <c r="AF1" s="801"/>
      <c r="AG1" s="801"/>
      <c r="AH1" s="801"/>
      <c r="AI1" s="801"/>
      <c r="AJ1" s="801"/>
      <c r="AK1" s="801"/>
      <c r="AL1" s="801"/>
      <c r="AM1" s="801"/>
      <c r="AN1" s="801"/>
      <c r="AO1" s="801"/>
      <c r="AP1" s="801"/>
      <c r="AQ1" s="801"/>
      <c r="AR1" s="801"/>
      <c r="AS1" s="801"/>
      <c r="AT1" s="801"/>
      <c r="AU1" s="4"/>
      <c r="AV1" s="4"/>
      <c r="AW1" s="4"/>
      <c r="AX1" s="4"/>
      <c r="AY1" s="4"/>
      <c r="AZ1" s="4"/>
      <c r="BA1" s="4"/>
      <c r="BB1" s="4"/>
      <c r="BC1" s="4"/>
      <c r="BD1" s="4"/>
      <c r="BE1" s="4"/>
      <c r="BF1" s="4"/>
      <c r="BG1" s="4"/>
      <c r="BH1" s="4"/>
      <c r="BI1" s="4"/>
      <c r="BJ1" s="4"/>
      <c r="BK1" s="4"/>
      <c r="BL1" s="4"/>
      <c r="BM1" s="4"/>
      <c r="BN1" s="4"/>
      <c r="BO1" s="4"/>
      <c r="BP1" s="4"/>
    </row>
    <row r="2" spans="1:68" ht="14.25">
      <c r="A2" s="4"/>
      <c r="B2" s="1029"/>
      <c r="C2" s="1029"/>
      <c r="D2" s="1029"/>
      <c r="E2" s="1029"/>
      <c r="F2" s="1029"/>
      <c r="G2" s="1029"/>
      <c r="H2" s="1029"/>
      <c r="I2" s="1029"/>
      <c r="J2" s="1029"/>
      <c r="K2" s="1029"/>
      <c r="L2" s="1029"/>
      <c r="M2" s="1029"/>
      <c r="N2" s="1029"/>
      <c r="O2" s="1029"/>
      <c r="P2" s="1029"/>
      <c r="Q2" s="1029"/>
      <c r="R2" s="1029"/>
      <c r="S2" s="1029"/>
      <c r="T2" s="1029"/>
      <c r="U2" s="1029"/>
      <c r="V2" s="1029"/>
      <c r="W2" s="1029"/>
      <c r="X2" s="1029"/>
      <c r="Y2" s="1029"/>
      <c r="Z2" s="1029"/>
      <c r="AA2" s="1029"/>
      <c r="AB2" s="1029"/>
      <c r="AC2" s="1029"/>
      <c r="AD2" s="1029"/>
      <c r="AE2" s="1029"/>
      <c r="AF2" s="1029"/>
      <c r="AG2" s="1029"/>
      <c r="AH2" s="1029"/>
      <c r="AI2" s="1029"/>
      <c r="AJ2" s="1029"/>
      <c r="AK2" s="1029"/>
      <c r="AL2" s="1029"/>
      <c r="AM2" s="1029"/>
      <c r="AN2" s="1029"/>
      <c r="AO2" s="1029"/>
      <c r="AP2" s="1029"/>
      <c r="AQ2" s="1029"/>
      <c r="AR2" s="1029"/>
      <c r="AS2" s="1029"/>
      <c r="AT2" s="1029"/>
      <c r="AU2" s="1029"/>
      <c r="AV2" s="4"/>
      <c r="AW2" s="4" t="s">
        <v>72</v>
      </c>
      <c r="AX2" s="4"/>
      <c r="AY2" s="4"/>
      <c r="AZ2" s="4"/>
      <c r="BA2" s="4"/>
      <c r="BB2" s="4"/>
      <c r="BC2" s="4"/>
      <c r="BD2" s="4"/>
      <c r="BE2" s="4"/>
      <c r="BF2" s="4"/>
      <c r="BG2" s="4"/>
      <c r="BH2" s="4"/>
      <c r="BI2" s="4"/>
      <c r="BJ2" s="4"/>
      <c r="BK2" s="4"/>
      <c r="BL2" s="4"/>
      <c r="BM2" s="4"/>
      <c r="BN2" s="4"/>
      <c r="BO2" s="4"/>
      <c r="BP2" s="4"/>
    </row>
    <row r="3" spans="1:68" ht="21" customHeight="1">
      <c r="A3" s="4"/>
      <c r="B3" s="802" t="s">
        <v>226</v>
      </c>
      <c r="C3" s="802"/>
      <c r="D3" s="802"/>
      <c r="E3" s="802"/>
      <c r="F3" s="802"/>
      <c r="G3" s="802"/>
      <c r="H3" s="802"/>
      <c r="I3" s="802"/>
      <c r="J3" s="802"/>
      <c r="K3" s="802"/>
      <c r="L3" s="802"/>
      <c r="M3" s="802"/>
      <c r="N3" s="802"/>
      <c r="O3" s="802"/>
      <c r="P3" s="802"/>
      <c r="Q3" s="802"/>
      <c r="R3" s="802"/>
      <c r="S3" s="802"/>
      <c r="T3" s="802"/>
      <c r="U3" s="802"/>
      <c r="V3" s="802"/>
      <c r="W3" s="802"/>
      <c r="X3" s="802"/>
      <c r="Y3" s="802"/>
      <c r="Z3" s="802"/>
      <c r="AA3" s="802"/>
      <c r="AB3" s="802"/>
      <c r="AC3" s="802"/>
      <c r="AD3" s="802"/>
      <c r="AE3" s="802"/>
      <c r="AF3" s="802"/>
      <c r="AG3" s="802"/>
      <c r="AH3" s="802"/>
      <c r="AI3" s="802"/>
      <c r="AJ3" s="802"/>
      <c r="AK3" s="802"/>
      <c r="AL3" s="802"/>
      <c r="AM3" s="802"/>
      <c r="AN3" s="802"/>
      <c r="AO3" s="802"/>
      <c r="AP3" s="802"/>
      <c r="AQ3" s="802"/>
      <c r="AR3" s="802"/>
      <c r="AS3" s="802"/>
      <c r="AT3" s="802"/>
      <c r="AU3" s="802"/>
      <c r="AV3" s="802"/>
      <c r="AW3" s="188" t="s">
        <v>75</v>
      </c>
      <c r="AX3" s="189"/>
      <c r="AY3" s="189"/>
      <c r="AZ3" s="189"/>
      <c r="BA3" s="189"/>
      <c r="BB3" s="4"/>
      <c r="BC3" s="4"/>
      <c r="BD3" s="4"/>
      <c r="BE3" s="4"/>
      <c r="BF3" s="4"/>
      <c r="BG3" s="4"/>
      <c r="BH3" s="4"/>
      <c r="BI3" s="4"/>
      <c r="BJ3" s="4"/>
      <c r="BK3" s="4"/>
      <c r="BL3" s="4"/>
      <c r="BM3" s="4"/>
      <c r="BN3" s="4"/>
      <c r="BO3" s="4"/>
      <c r="BP3" s="4"/>
    </row>
    <row r="4" spans="1:68" ht="18.75" customHeight="1" thickBot="1">
      <c r="A4" s="4"/>
      <c r="B4" s="4"/>
      <c r="C4" s="4"/>
      <c r="D4" s="4"/>
      <c r="E4" s="4"/>
      <c r="F4" s="4"/>
      <c r="G4" s="4"/>
      <c r="H4" s="803" t="s">
        <v>106</v>
      </c>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4"/>
      <c r="AQ4" s="4"/>
      <c r="AR4" s="4"/>
      <c r="AS4" s="4"/>
      <c r="AT4" s="4"/>
      <c r="AU4" s="4"/>
      <c r="AV4" s="4"/>
      <c r="AW4" s="4"/>
      <c r="AX4" s="4"/>
      <c r="AY4" s="4"/>
      <c r="AZ4" s="4"/>
      <c r="BA4" s="4"/>
      <c r="BB4" s="4"/>
      <c r="BC4" s="4"/>
      <c r="BE4" s="4"/>
      <c r="BF4" s="4"/>
      <c r="BG4" s="4"/>
      <c r="BH4" s="4"/>
      <c r="BI4" s="4"/>
      <c r="BJ4" s="4"/>
      <c r="BK4" s="4"/>
      <c r="BL4" s="4"/>
      <c r="BM4" s="4"/>
      <c r="BN4" s="4"/>
      <c r="BO4" s="4"/>
      <c r="BP4" s="4"/>
    </row>
    <row r="5" spans="1:68" ht="17.25">
      <c r="A5" s="188"/>
      <c r="B5" s="804" t="s">
        <v>107</v>
      </c>
      <c r="C5" s="805"/>
      <c r="D5" s="805"/>
      <c r="E5" s="805"/>
      <c r="F5" s="805"/>
      <c r="G5" s="805"/>
      <c r="H5" s="805"/>
      <c r="I5" s="805"/>
      <c r="J5" s="805"/>
      <c r="K5" s="805"/>
      <c r="L5" s="806"/>
      <c r="M5" s="1030" t="s">
        <v>227</v>
      </c>
      <c r="N5" s="1031"/>
      <c r="O5" s="1031"/>
      <c r="P5" s="1031"/>
      <c r="Q5" s="1031"/>
      <c r="R5" s="1031"/>
      <c r="S5" s="1031"/>
      <c r="T5" s="1031"/>
      <c r="U5" s="1032"/>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88"/>
      <c r="AY5" s="188"/>
      <c r="AZ5" s="188"/>
      <c r="BA5" s="188"/>
      <c r="BB5" s="188"/>
      <c r="BC5" s="188"/>
      <c r="BE5" s="188"/>
      <c r="BF5" s="188"/>
      <c r="BG5" s="188"/>
      <c r="BH5" s="188"/>
      <c r="BI5" s="188"/>
      <c r="BJ5" s="188"/>
      <c r="BK5" s="188"/>
      <c r="BL5" s="188"/>
      <c r="BM5" s="188"/>
      <c r="BN5" s="188"/>
      <c r="BO5" s="188"/>
      <c r="BP5" s="188"/>
    </row>
    <row r="6" spans="1:68" ht="17.25">
      <c r="A6" s="188"/>
      <c r="B6" s="795" t="s">
        <v>108</v>
      </c>
      <c r="C6" s="796"/>
      <c r="D6" s="796"/>
      <c r="E6" s="796"/>
      <c r="F6" s="796"/>
      <c r="G6" s="796"/>
      <c r="H6" s="796"/>
      <c r="I6" s="796"/>
      <c r="J6" s="796"/>
      <c r="K6" s="796"/>
      <c r="L6" s="797"/>
      <c r="M6" s="1026" t="s">
        <v>228</v>
      </c>
      <c r="N6" s="1027"/>
      <c r="O6" s="1027"/>
      <c r="P6" s="1027"/>
      <c r="Q6" s="1027"/>
      <c r="R6" s="1027"/>
      <c r="S6" s="1027"/>
      <c r="T6" s="1027"/>
      <c r="U6" s="1028"/>
      <c r="V6" s="191" t="s">
        <v>109</v>
      </c>
      <c r="W6" s="190"/>
      <c r="X6" s="190"/>
      <c r="Y6" s="190"/>
      <c r="Z6" s="190"/>
      <c r="AA6" s="190"/>
      <c r="AB6" s="190"/>
      <c r="AC6" s="188"/>
      <c r="AD6" s="190"/>
      <c r="AE6" s="192"/>
      <c r="AF6" s="192"/>
      <c r="AG6" s="192"/>
      <c r="AH6" s="192"/>
      <c r="AI6" s="192"/>
      <c r="AJ6" s="190"/>
      <c r="AK6" s="190"/>
      <c r="AL6" s="192"/>
      <c r="AM6" s="192"/>
      <c r="AN6" s="192"/>
      <c r="AO6" s="192"/>
      <c r="AP6" s="192"/>
      <c r="AQ6" s="190"/>
      <c r="AR6" s="190"/>
      <c r="AS6" s="190"/>
      <c r="AT6" s="190"/>
      <c r="AU6" s="190"/>
      <c r="AV6" s="190"/>
      <c r="AW6" s="190"/>
      <c r="AX6" s="188"/>
      <c r="AY6" s="188"/>
      <c r="AZ6" s="188"/>
      <c r="BA6" s="188"/>
      <c r="BB6" s="188"/>
      <c r="BC6" s="188"/>
      <c r="BD6" s="188"/>
      <c r="BE6" s="188"/>
      <c r="BF6" s="188"/>
      <c r="BG6" s="188"/>
      <c r="BH6" s="188"/>
      <c r="BI6" s="188"/>
      <c r="BJ6" s="188"/>
      <c r="BK6" s="188"/>
      <c r="BL6" s="188"/>
      <c r="BM6" s="188"/>
      <c r="BN6" s="188"/>
      <c r="BO6" s="188"/>
      <c r="BP6" s="188"/>
    </row>
    <row r="7" spans="1:68" ht="18" thickBot="1">
      <c r="A7" s="188"/>
      <c r="B7" s="812" t="s">
        <v>110</v>
      </c>
      <c r="C7" s="813"/>
      <c r="D7" s="813"/>
      <c r="E7" s="813"/>
      <c r="F7" s="813"/>
      <c r="G7" s="813"/>
      <c r="H7" s="814" t="s">
        <v>111</v>
      </c>
      <c r="I7" s="813"/>
      <c r="J7" s="813"/>
      <c r="K7" s="813"/>
      <c r="L7" s="815"/>
      <c r="M7" s="816">
        <v>61</v>
      </c>
      <c r="N7" s="817"/>
      <c r="O7" s="817"/>
      <c r="P7" s="817"/>
      <c r="Q7" s="818" t="s">
        <v>155</v>
      </c>
      <c r="R7" s="819"/>
      <c r="S7" s="819"/>
      <c r="T7" s="819"/>
      <c r="U7" s="82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88"/>
      <c r="AY7" s="188"/>
      <c r="AZ7" s="188"/>
      <c r="BA7" s="188"/>
      <c r="BB7" s="188"/>
      <c r="BC7" s="188"/>
      <c r="BD7" s="188"/>
      <c r="BE7" s="188"/>
      <c r="BF7" s="188"/>
      <c r="BG7" s="188"/>
      <c r="BH7" s="188"/>
      <c r="BI7" s="188"/>
      <c r="BJ7" s="188"/>
      <c r="BK7" s="188"/>
      <c r="BL7" s="188"/>
      <c r="BM7" s="188"/>
      <c r="BN7" s="188"/>
      <c r="BO7" s="188"/>
      <c r="BP7" s="188"/>
    </row>
    <row r="8" spans="1:68" ht="6" customHeight="1" thickBot="1">
      <c r="A8" s="188"/>
      <c r="B8" s="193"/>
      <c r="C8" s="193"/>
      <c r="D8" s="193"/>
      <c r="E8" s="193"/>
      <c r="F8" s="193"/>
      <c r="G8" s="193"/>
      <c r="H8" s="194"/>
      <c r="I8" s="194"/>
      <c r="J8" s="194"/>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88"/>
      <c r="AY8" s="188"/>
      <c r="AZ8" s="188"/>
      <c r="BA8" s="188"/>
      <c r="BB8" s="188"/>
      <c r="BC8" s="188"/>
      <c r="BD8" s="188"/>
      <c r="BE8" s="188"/>
      <c r="BF8" s="188"/>
      <c r="BG8" s="188"/>
      <c r="BH8" s="188"/>
      <c r="BI8" s="188"/>
      <c r="BJ8" s="188"/>
      <c r="BK8" s="188"/>
      <c r="BL8" s="188"/>
      <c r="BM8" s="188"/>
      <c r="BN8" s="188"/>
      <c r="BO8" s="188"/>
      <c r="BP8" s="188"/>
    </row>
    <row r="9" spans="1:68" ht="14.25" customHeight="1">
      <c r="A9" s="4"/>
      <c r="B9" s="821" t="s">
        <v>112</v>
      </c>
      <c r="C9" s="822"/>
      <c r="D9" s="822"/>
      <c r="E9" s="822"/>
      <c r="F9" s="822"/>
      <c r="G9" s="822"/>
      <c r="H9" s="827" t="s">
        <v>113</v>
      </c>
      <c r="I9" s="827"/>
      <c r="J9" s="827"/>
      <c r="K9" s="827"/>
      <c r="L9" s="827"/>
      <c r="M9" s="830" t="s">
        <v>68</v>
      </c>
      <c r="N9" s="831"/>
      <c r="O9" s="195"/>
      <c r="P9" s="196"/>
      <c r="Q9" s="836" t="s">
        <v>114</v>
      </c>
      <c r="R9" s="837"/>
      <c r="S9" s="837"/>
      <c r="T9" s="837"/>
      <c r="U9" s="837"/>
      <c r="V9" s="837"/>
      <c r="W9" s="838"/>
      <c r="X9" s="836" t="s">
        <v>115</v>
      </c>
      <c r="Y9" s="837"/>
      <c r="Z9" s="837"/>
      <c r="AA9" s="837"/>
      <c r="AB9" s="837"/>
      <c r="AC9" s="837"/>
      <c r="AD9" s="843"/>
      <c r="AE9" s="844" t="s">
        <v>116</v>
      </c>
      <c r="AF9" s="837"/>
      <c r="AG9" s="837"/>
      <c r="AH9" s="837"/>
      <c r="AI9" s="837"/>
      <c r="AJ9" s="837"/>
      <c r="AK9" s="838"/>
      <c r="AL9" s="836" t="s">
        <v>117</v>
      </c>
      <c r="AM9" s="837"/>
      <c r="AN9" s="837"/>
      <c r="AO9" s="837"/>
      <c r="AP9" s="837"/>
      <c r="AQ9" s="837"/>
      <c r="AR9" s="843"/>
      <c r="AS9" s="4"/>
      <c r="AT9" s="4"/>
      <c r="AU9" s="4"/>
      <c r="AV9" s="4"/>
      <c r="AW9" s="4"/>
      <c r="AX9" s="4"/>
      <c r="AY9" s="4"/>
      <c r="AZ9" s="4"/>
      <c r="BA9" s="4"/>
      <c r="BB9" s="4"/>
      <c r="BC9" s="4"/>
      <c r="BD9" s="4"/>
      <c r="BE9" s="4"/>
      <c r="BF9" s="4"/>
      <c r="BG9" s="4"/>
      <c r="BH9" s="4"/>
      <c r="BI9" s="4"/>
      <c r="BJ9" s="4"/>
      <c r="BK9" s="4"/>
      <c r="BL9" s="4"/>
      <c r="BM9" s="4"/>
      <c r="BN9" s="4"/>
      <c r="BO9" s="4"/>
      <c r="BP9" s="4"/>
    </row>
    <row r="10" spans="1:68" ht="14.25">
      <c r="A10" s="4"/>
      <c r="B10" s="823"/>
      <c r="C10" s="824"/>
      <c r="D10" s="824"/>
      <c r="E10" s="824"/>
      <c r="F10" s="824"/>
      <c r="G10" s="824"/>
      <c r="H10" s="828"/>
      <c r="I10" s="828"/>
      <c r="J10" s="828"/>
      <c r="K10" s="828"/>
      <c r="L10" s="828"/>
      <c r="M10" s="832"/>
      <c r="N10" s="833"/>
      <c r="O10" s="845" t="s">
        <v>118</v>
      </c>
      <c r="P10" s="845"/>
      <c r="Q10" s="197" t="s">
        <v>119</v>
      </c>
      <c r="R10" s="198" t="s">
        <v>120</v>
      </c>
      <c r="S10" s="198" t="s">
        <v>121</v>
      </c>
      <c r="T10" s="198" t="s">
        <v>122</v>
      </c>
      <c r="U10" s="198" t="s">
        <v>123</v>
      </c>
      <c r="V10" s="198" t="s">
        <v>124</v>
      </c>
      <c r="W10" s="199" t="s">
        <v>47</v>
      </c>
      <c r="X10" s="197" t="s">
        <v>119</v>
      </c>
      <c r="Y10" s="198" t="s">
        <v>120</v>
      </c>
      <c r="Z10" s="198" t="s">
        <v>121</v>
      </c>
      <c r="AA10" s="198" t="s">
        <v>122</v>
      </c>
      <c r="AB10" s="198" t="s">
        <v>123</v>
      </c>
      <c r="AC10" s="198" t="s">
        <v>124</v>
      </c>
      <c r="AD10" s="199" t="s">
        <v>47</v>
      </c>
      <c r="AE10" s="197" t="s">
        <v>119</v>
      </c>
      <c r="AF10" s="198" t="s">
        <v>120</v>
      </c>
      <c r="AG10" s="198" t="s">
        <v>121</v>
      </c>
      <c r="AH10" s="198" t="s">
        <v>122</v>
      </c>
      <c r="AI10" s="198" t="s">
        <v>123</v>
      </c>
      <c r="AJ10" s="198" t="s">
        <v>124</v>
      </c>
      <c r="AK10" s="199" t="s">
        <v>47</v>
      </c>
      <c r="AL10" s="197" t="s">
        <v>119</v>
      </c>
      <c r="AM10" s="198" t="s">
        <v>120</v>
      </c>
      <c r="AN10" s="198" t="s">
        <v>121</v>
      </c>
      <c r="AO10" s="198" t="s">
        <v>122</v>
      </c>
      <c r="AP10" s="198" t="s">
        <v>123</v>
      </c>
      <c r="AQ10" s="198" t="s">
        <v>124</v>
      </c>
      <c r="AR10" s="200" t="s">
        <v>47</v>
      </c>
      <c r="AS10" s="4"/>
      <c r="AT10" s="4"/>
      <c r="AU10" s="4"/>
      <c r="AV10" s="4"/>
      <c r="AW10" s="4"/>
      <c r="AX10" s="4"/>
      <c r="AY10" s="4"/>
      <c r="AZ10" s="4"/>
      <c r="BA10" s="4"/>
      <c r="BB10" s="4"/>
      <c r="BC10" s="4"/>
      <c r="BD10" s="4"/>
      <c r="BE10" s="4"/>
      <c r="BF10" s="4"/>
      <c r="BG10" s="4"/>
      <c r="BH10" s="4"/>
      <c r="BI10" s="4"/>
      <c r="BJ10" s="4"/>
      <c r="BK10" s="4"/>
      <c r="BL10" s="4"/>
      <c r="BM10" s="4"/>
      <c r="BN10" s="4"/>
      <c r="BO10" s="4"/>
      <c r="BP10" s="4"/>
    </row>
    <row r="11" spans="1:68" ht="14.25">
      <c r="A11" s="4"/>
      <c r="B11" s="823"/>
      <c r="C11" s="824"/>
      <c r="D11" s="824"/>
      <c r="E11" s="824"/>
      <c r="F11" s="824"/>
      <c r="G11" s="824"/>
      <c r="H11" s="828"/>
      <c r="I11" s="828"/>
      <c r="J11" s="828"/>
      <c r="K11" s="828"/>
      <c r="L11" s="828"/>
      <c r="M11" s="832"/>
      <c r="N11" s="833"/>
      <c r="O11" s="845" t="s">
        <v>125</v>
      </c>
      <c r="P11" s="811"/>
      <c r="Q11" s="5" t="s">
        <v>229</v>
      </c>
      <c r="R11" s="491" t="s">
        <v>229</v>
      </c>
      <c r="S11" s="491" t="s">
        <v>229</v>
      </c>
      <c r="T11" s="491" t="s">
        <v>229</v>
      </c>
      <c r="U11" s="491" t="s">
        <v>229</v>
      </c>
      <c r="V11" s="491"/>
      <c r="W11" s="496"/>
      <c r="X11" s="5" t="s">
        <v>229</v>
      </c>
      <c r="Y11" s="491" t="s">
        <v>229</v>
      </c>
      <c r="Z11" s="491" t="s">
        <v>229</v>
      </c>
      <c r="AA11" s="491" t="s">
        <v>229</v>
      </c>
      <c r="AB11" s="491" t="s">
        <v>229</v>
      </c>
      <c r="AC11" s="491"/>
      <c r="AD11" s="496"/>
      <c r="AE11" s="5" t="s">
        <v>229</v>
      </c>
      <c r="AF11" s="491" t="s">
        <v>229</v>
      </c>
      <c r="AG11" s="491" t="s">
        <v>229</v>
      </c>
      <c r="AH11" s="491" t="s">
        <v>229</v>
      </c>
      <c r="AI11" s="491" t="s">
        <v>229</v>
      </c>
      <c r="AJ11" s="491"/>
      <c r="AK11" s="496"/>
      <c r="AL11" s="5" t="s">
        <v>229</v>
      </c>
      <c r="AM11" s="491" t="s">
        <v>229</v>
      </c>
      <c r="AN11" s="491" t="s">
        <v>229</v>
      </c>
      <c r="AO11" s="491" t="s">
        <v>229</v>
      </c>
      <c r="AP11" s="491" t="s">
        <v>229</v>
      </c>
      <c r="AQ11" s="491"/>
      <c r="AR11" s="6"/>
      <c r="AS11" s="4"/>
      <c r="AT11" s="4"/>
      <c r="AU11" s="4"/>
      <c r="AV11" s="4"/>
      <c r="AW11" s="4"/>
      <c r="AX11" s="4"/>
      <c r="AY11" s="4"/>
      <c r="AZ11" s="4"/>
      <c r="BA11" s="4"/>
      <c r="BB11" s="201"/>
      <c r="BC11" s="202"/>
      <c r="BD11" s="4"/>
      <c r="BE11" s="4"/>
      <c r="BF11" s="4"/>
      <c r="BG11" s="4"/>
      <c r="BH11" s="4"/>
      <c r="BI11" s="4"/>
      <c r="BJ11" s="4"/>
      <c r="BK11" s="4"/>
      <c r="BL11" s="4"/>
      <c r="BM11" s="4"/>
      <c r="BN11" s="4"/>
      <c r="BO11" s="4"/>
      <c r="BP11" s="4"/>
    </row>
    <row r="12" spans="1:68" ht="14.25">
      <c r="A12" s="4"/>
      <c r="B12" s="823"/>
      <c r="C12" s="824"/>
      <c r="D12" s="824"/>
      <c r="E12" s="824"/>
      <c r="F12" s="824"/>
      <c r="G12" s="824"/>
      <c r="H12" s="828"/>
      <c r="I12" s="828"/>
      <c r="J12" s="828"/>
      <c r="K12" s="828"/>
      <c r="L12" s="828"/>
      <c r="M12" s="832"/>
      <c r="N12" s="833"/>
      <c r="O12" s="810" t="s">
        <v>126</v>
      </c>
      <c r="P12" s="811"/>
      <c r="Q12" s="7">
        <v>8</v>
      </c>
      <c r="R12" s="492">
        <v>8</v>
      </c>
      <c r="S12" s="492">
        <v>8</v>
      </c>
      <c r="T12" s="492">
        <v>8</v>
      </c>
      <c r="U12" s="492">
        <v>8</v>
      </c>
      <c r="V12" s="492"/>
      <c r="W12" s="493"/>
      <c r="X12" s="224">
        <f>Q12</f>
        <v>8</v>
      </c>
      <c r="Y12" s="225">
        <f t="shared" ref="X12:AD14" si="0">R12</f>
        <v>8</v>
      </c>
      <c r="Z12" s="225">
        <f t="shared" si="0"/>
        <v>8</v>
      </c>
      <c r="AA12" s="225">
        <f t="shared" si="0"/>
        <v>8</v>
      </c>
      <c r="AB12" s="225">
        <f>U12</f>
        <v>8</v>
      </c>
      <c r="AC12" s="225">
        <f t="shared" si="0"/>
        <v>0</v>
      </c>
      <c r="AD12" s="225">
        <f t="shared" si="0"/>
        <v>0</v>
      </c>
      <c r="AE12" s="226">
        <f>Q12</f>
        <v>8</v>
      </c>
      <c r="AF12" s="225">
        <f t="shared" ref="AF12:AK14" si="1">R12</f>
        <v>8</v>
      </c>
      <c r="AG12" s="225">
        <f t="shared" si="1"/>
        <v>8</v>
      </c>
      <c r="AH12" s="225">
        <f t="shared" si="1"/>
        <v>8</v>
      </c>
      <c r="AI12" s="225">
        <f t="shared" si="1"/>
        <v>8</v>
      </c>
      <c r="AJ12" s="225">
        <f t="shared" si="1"/>
        <v>0</v>
      </c>
      <c r="AK12" s="227">
        <f t="shared" si="1"/>
        <v>0</v>
      </c>
      <c r="AL12" s="226">
        <f>Q12</f>
        <v>8</v>
      </c>
      <c r="AM12" s="225">
        <f t="shared" ref="AM12:AR14" si="2">R12</f>
        <v>8</v>
      </c>
      <c r="AN12" s="225">
        <f t="shared" si="2"/>
        <v>8</v>
      </c>
      <c r="AO12" s="225">
        <f t="shared" si="2"/>
        <v>8</v>
      </c>
      <c r="AP12" s="225">
        <f t="shared" si="2"/>
        <v>8</v>
      </c>
      <c r="AQ12" s="225">
        <f t="shared" si="2"/>
        <v>0</v>
      </c>
      <c r="AR12" s="228">
        <f t="shared" si="2"/>
        <v>0</v>
      </c>
      <c r="AS12" s="4"/>
      <c r="AT12" s="4"/>
      <c r="AU12" s="4"/>
      <c r="AV12" s="4"/>
      <c r="AW12" s="4"/>
      <c r="AX12" s="4"/>
      <c r="AY12" s="4"/>
      <c r="AZ12" s="4"/>
      <c r="BA12" s="4"/>
      <c r="BB12" s="201"/>
      <c r="BC12" s="202"/>
      <c r="BD12" s="4"/>
      <c r="BE12" s="4"/>
      <c r="BF12" s="4"/>
      <c r="BG12" s="4"/>
      <c r="BH12" s="4"/>
      <c r="BI12" s="4"/>
      <c r="BJ12" s="4"/>
      <c r="BK12" s="4"/>
      <c r="BL12" s="4"/>
      <c r="BM12" s="4"/>
      <c r="BN12" s="4"/>
      <c r="BO12" s="4"/>
      <c r="BP12" s="4"/>
    </row>
    <row r="13" spans="1:68" ht="14.25">
      <c r="A13" s="4"/>
      <c r="B13" s="823"/>
      <c r="C13" s="824"/>
      <c r="D13" s="824"/>
      <c r="E13" s="824"/>
      <c r="F13" s="824"/>
      <c r="G13" s="824"/>
      <c r="H13" s="828"/>
      <c r="I13" s="828"/>
      <c r="J13" s="828"/>
      <c r="K13" s="828"/>
      <c r="L13" s="828"/>
      <c r="M13" s="832"/>
      <c r="N13" s="833"/>
      <c r="O13" s="839" t="s">
        <v>127</v>
      </c>
      <c r="P13" s="840"/>
      <c r="Q13" s="5">
        <v>6</v>
      </c>
      <c r="R13" s="491">
        <v>6</v>
      </c>
      <c r="S13" s="491">
        <v>6</v>
      </c>
      <c r="T13" s="491">
        <v>6</v>
      </c>
      <c r="U13" s="491">
        <v>6</v>
      </c>
      <c r="V13" s="491"/>
      <c r="W13" s="495"/>
      <c r="X13" s="229">
        <f>Q13</f>
        <v>6</v>
      </c>
      <c r="Y13" s="230">
        <f t="shared" si="0"/>
        <v>6</v>
      </c>
      <c r="Z13" s="230">
        <f t="shared" si="0"/>
        <v>6</v>
      </c>
      <c r="AA13" s="230">
        <f t="shared" si="0"/>
        <v>6</v>
      </c>
      <c r="AB13" s="230">
        <f t="shared" si="0"/>
        <v>6</v>
      </c>
      <c r="AC13" s="230">
        <f t="shared" si="0"/>
        <v>0</v>
      </c>
      <c r="AD13" s="231">
        <f t="shared" si="0"/>
        <v>0</v>
      </c>
      <c r="AE13" s="229">
        <f>Q13</f>
        <v>6</v>
      </c>
      <c r="AF13" s="230">
        <f t="shared" si="1"/>
        <v>6</v>
      </c>
      <c r="AG13" s="230">
        <f t="shared" si="1"/>
        <v>6</v>
      </c>
      <c r="AH13" s="230">
        <f t="shared" si="1"/>
        <v>6</v>
      </c>
      <c r="AI13" s="230">
        <f t="shared" si="1"/>
        <v>6</v>
      </c>
      <c r="AJ13" s="230">
        <f t="shared" si="1"/>
        <v>0</v>
      </c>
      <c r="AK13" s="232">
        <f t="shared" si="1"/>
        <v>0</v>
      </c>
      <c r="AL13" s="229">
        <f>Q13</f>
        <v>6</v>
      </c>
      <c r="AM13" s="230">
        <f t="shared" si="2"/>
        <v>6</v>
      </c>
      <c r="AN13" s="230">
        <f t="shared" si="2"/>
        <v>6</v>
      </c>
      <c r="AO13" s="230">
        <f t="shared" si="2"/>
        <v>6</v>
      </c>
      <c r="AP13" s="230">
        <f t="shared" si="2"/>
        <v>6</v>
      </c>
      <c r="AQ13" s="230">
        <f t="shared" si="2"/>
        <v>0</v>
      </c>
      <c r="AR13" s="233">
        <f t="shared" si="2"/>
        <v>0</v>
      </c>
      <c r="AS13" s="4"/>
      <c r="AT13" s="4"/>
      <c r="AU13" s="4"/>
      <c r="AV13" s="4"/>
      <c r="AW13" s="4"/>
      <c r="AX13" s="4"/>
      <c r="AY13" s="4"/>
      <c r="AZ13" s="4"/>
      <c r="BA13" s="4"/>
      <c r="BB13" s="201"/>
      <c r="BC13" s="202"/>
      <c r="BD13" s="4"/>
      <c r="BE13" s="4"/>
      <c r="BF13" s="4"/>
      <c r="BG13" s="4"/>
      <c r="BH13" s="4"/>
      <c r="BI13" s="4"/>
      <c r="BJ13" s="4"/>
      <c r="BK13" s="4"/>
      <c r="BL13" s="4"/>
      <c r="BM13" s="4"/>
      <c r="BN13" s="4"/>
      <c r="BO13" s="4"/>
      <c r="BP13" s="4"/>
    </row>
    <row r="14" spans="1:68" ht="15" thickBot="1">
      <c r="A14" s="4"/>
      <c r="B14" s="825"/>
      <c r="C14" s="826"/>
      <c r="D14" s="826"/>
      <c r="E14" s="826"/>
      <c r="F14" s="826"/>
      <c r="G14" s="826"/>
      <c r="H14" s="829"/>
      <c r="I14" s="829"/>
      <c r="J14" s="829"/>
      <c r="K14" s="829"/>
      <c r="L14" s="829"/>
      <c r="M14" s="834"/>
      <c r="N14" s="835"/>
      <c r="O14" s="841" t="s">
        <v>128</v>
      </c>
      <c r="P14" s="842"/>
      <c r="Q14" s="9">
        <v>10</v>
      </c>
      <c r="R14" s="10">
        <v>10</v>
      </c>
      <c r="S14" s="10">
        <v>10</v>
      </c>
      <c r="T14" s="10">
        <v>10</v>
      </c>
      <c r="U14" s="10">
        <v>10</v>
      </c>
      <c r="V14" s="10"/>
      <c r="W14" s="11"/>
      <c r="X14" s="234">
        <f t="shared" si="0"/>
        <v>10</v>
      </c>
      <c r="Y14" s="235">
        <f t="shared" si="0"/>
        <v>10</v>
      </c>
      <c r="Z14" s="235">
        <f>S14</f>
        <v>10</v>
      </c>
      <c r="AA14" s="235">
        <f>T14</f>
        <v>10</v>
      </c>
      <c r="AB14" s="235">
        <f>U14</f>
        <v>10</v>
      </c>
      <c r="AC14" s="235">
        <f>V14</f>
        <v>0</v>
      </c>
      <c r="AD14" s="236">
        <f>W14</f>
        <v>0</v>
      </c>
      <c r="AE14" s="234">
        <f>Q14</f>
        <v>10</v>
      </c>
      <c r="AF14" s="235">
        <f t="shared" si="1"/>
        <v>10</v>
      </c>
      <c r="AG14" s="235">
        <f t="shared" si="1"/>
        <v>10</v>
      </c>
      <c r="AH14" s="235">
        <f t="shared" si="1"/>
        <v>10</v>
      </c>
      <c r="AI14" s="235">
        <f t="shared" si="1"/>
        <v>10</v>
      </c>
      <c r="AJ14" s="235">
        <f t="shared" si="1"/>
        <v>0</v>
      </c>
      <c r="AK14" s="237">
        <f t="shared" si="1"/>
        <v>0</v>
      </c>
      <c r="AL14" s="234">
        <f>Q14</f>
        <v>10</v>
      </c>
      <c r="AM14" s="235">
        <f t="shared" si="2"/>
        <v>10</v>
      </c>
      <c r="AN14" s="235">
        <f t="shared" si="2"/>
        <v>10</v>
      </c>
      <c r="AO14" s="235">
        <f t="shared" si="2"/>
        <v>10</v>
      </c>
      <c r="AP14" s="235">
        <f t="shared" si="2"/>
        <v>10</v>
      </c>
      <c r="AQ14" s="235">
        <f t="shared" si="2"/>
        <v>0</v>
      </c>
      <c r="AR14" s="238">
        <f t="shared" si="2"/>
        <v>0</v>
      </c>
      <c r="AS14" s="4"/>
      <c r="AT14" s="4"/>
      <c r="AU14" s="4"/>
      <c r="AV14" s="4"/>
      <c r="AW14" s="4"/>
      <c r="AX14" s="4"/>
      <c r="AY14" s="4"/>
      <c r="AZ14" s="4"/>
      <c r="BA14" s="4"/>
      <c r="BB14" s="4"/>
      <c r="BC14" s="4"/>
      <c r="BD14" s="4"/>
      <c r="BE14" s="4"/>
      <c r="BF14" s="4"/>
      <c r="BG14" s="4"/>
      <c r="BH14" s="4"/>
      <c r="BI14" s="4"/>
      <c r="BJ14" s="4"/>
      <c r="BK14" s="4"/>
      <c r="BL14" s="4"/>
      <c r="BM14" s="4"/>
      <c r="BN14" s="4"/>
      <c r="BO14" s="4"/>
      <c r="BP14" s="4"/>
    </row>
    <row r="15" spans="1:68" ht="15" thickBot="1">
      <c r="A15" s="4"/>
      <c r="B15" s="846" t="s">
        <v>222</v>
      </c>
      <c r="C15" s="847"/>
      <c r="D15" s="847"/>
      <c r="E15" s="847"/>
      <c r="F15" s="847"/>
      <c r="G15" s="848"/>
      <c r="H15" s="849" t="s">
        <v>189</v>
      </c>
      <c r="I15" s="849"/>
      <c r="J15" s="849"/>
      <c r="K15" s="849"/>
      <c r="L15" s="849"/>
      <c r="M15" s="850" t="s">
        <v>230</v>
      </c>
      <c r="N15" s="851"/>
      <c r="O15" s="851"/>
      <c r="P15" s="852"/>
      <c r="Q15" s="12">
        <v>8</v>
      </c>
      <c r="R15" s="10">
        <v>8</v>
      </c>
      <c r="S15" s="10">
        <v>8</v>
      </c>
      <c r="T15" s="10">
        <v>8</v>
      </c>
      <c r="U15" s="10">
        <v>8</v>
      </c>
      <c r="V15" s="10"/>
      <c r="W15" s="11"/>
      <c r="X15" s="12">
        <v>8</v>
      </c>
      <c r="Y15" s="10">
        <v>8</v>
      </c>
      <c r="Z15" s="10">
        <v>8</v>
      </c>
      <c r="AA15" s="10">
        <v>8</v>
      </c>
      <c r="AB15" s="10">
        <v>8</v>
      </c>
      <c r="AC15" s="10"/>
      <c r="AD15" s="13"/>
      <c r="AE15" s="12">
        <v>8</v>
      </c>
      <c r="AF15" s="10">
        <v>8</v>
      </c>
      <c r="AG15" s="10">
        <v>8</v>
      </c>
      <c r="AH15" s="10">
        <v>8</v>
      </c>
      <c r="AI15" s="10">
        <v>8</v>
      </c>
      <c r="AJ15" s="10"/>
      <c r="AK15" s="13"/>
      <c r="AL15" s="12">
        <v>8</v>
      </c>
      <c r="AM15" s="10">
        <v>8</v>
      </c>
      <c r="AN15" s="10">
        <v>8</v>
      </c>
      <c r="AO15" s="10">
        <v>8</v>
      </c>
      <c r="AP15" s="10">
        <v>8</v>
      </c>
      <c r="AQ15" s="10"/>
      <c r="AR15" s="14"/>
      <c r="AS15" s="4"/>
      <c r="AT15" s="4"/>
      <c r="AU15" s="4"/>
      <c r="AV15" s="4"/>
      <c r="AW15" s="4"/>
      <c r="AX15" s="4"/>
      <c r="AY15" s="4"/>
      <c r="AZ15" s="4"/>
      <c r="BA15" s="4"/>
      <c r="BB15" s="4"/>
      <c r="BC15" s="4"/>
      <c r="BD15" s="4"/>
      <c r="BE15" s="4"/>
      <c r="BF15" s="4"/>
      <c r="BG15" s="4"/>
      <c r="BH15" s="4"/>
      <c r="BI15" s="4"/>
      <c r="BJ15" s="4"/>
      <c r="BK15" s="4"/>
      <c r="BL15" s="4"/>
      <c r="BM15" s="4"/>
      <c r="BN15" s="4"/>
      <c r="BO15" s="4"/>
      <c r="BP15" s="4"/>
    </row>
    <row r="16" spans="1:68" ht="15" thickBot="1">
      <c r="A16" s="505"/>
      <c r="B16" s="853" t="s">
        <v>131</v>
      </c>
      <c r="C16" s="854"/>
      <c r="D16" s="854"/>
      <c r="E16" s="854"/>
      <c r="F16" s="854"/>
      <c r="G16" s="855"/>
      <c r="H16" s="856" t="s">
        <v>189</v>
      </c>
      <c r="I16" s="856"/>
      <c r="J16" s="856"/>
      <c r="K16" s="856"/>
      <c r="L16" s="856"/>
      <c r="M16" s="857" t="s">
        <v>231</v>
      </c>
      <c r="N16" s="858"/>
      <c r="O16" s="858"/>
      <c r="P16" s="859"/>
      <c r="Q16" s="15">
        <v>8</v>
      </c>
      <c r="R16" s="489">
        <v>8</v>
      </c>
      <c r="S16" s="489">
        <v>8</v>
      </c>
      <c r="T16" s="489">
        <v>8</v>
      </c>
      <c r="U16" s="489">
        <v>8</v>
      </c>
      <c r="V16" s="489"/>
      <c r="W16" s="16"/>
      <c r="X16" s="15">
        <v>8</v>
      </c>
      <c r="Y16" s="489">
        <v>8</v>
      </c>
      <c r="Z16" s="489">
        <v>8</v>
      </c>
      <c r="AA16" s="489">
        <v>8</v>
      </c>
      <c r="AB16" s="489">
        <v>8</v>
      </c>
      <c r="AC16" s="18"/>
      <c r="AD16" s="19"/>
      <c r="AE16" s="15">
        <v>8</v>
      </c>
      <c r="AF16" s="489">
        <v>8</v>
      </c>
      <c r="AG16" s="489">
        <v>8</v>
      </c>
      <c r="AH16" s="489">
        <v>8</v>
      </c>
      <c r="AI16" s="489">
        <v>8</v>
      </c>
      <c r="AJ16" s="18"/>
      <c r="AK16" s="19"/>
      <c r="AL16" s="15">
        <v>8</v>
      </c>
      <c r="AM16" s="489">
        <v>8</v>
      </c>
      <c r="AN16" s="489">
        <v>8</v>
      </c>
      <c r="AO16" s="489">
        <v>8</v>
      </c>
      <c r="AP16" s="489">
        <v>8</v>
      </c>
      <c r="AQ16" s="18"/>
      <c r="AR16" s="19"/>
      <c r="AS16" s="4"/>
      <c r="AT16" s="4"/>
      <c r="AU16" s="4"/>
      <c r="AV16" s="4"/>
      <c r="AW16" s="4"/>
      <c r="AX16" s="4"/>
      <c r="AY16" s="4"/>
      <c r="AZ16" s="4"/>
      <c r="BA16" s="4"/>
      <c r="BB16" s="4"/>
      <c r="BC16" s="4"/>
      <c r="BD16" s="4"/>
      <c r="BE16" s="4"/>
      <c r="BF16" s="4"/>
      <c r="BG16" s="4"/>
      <c r="BH16" s="4"/>
      <c r="BI16" s="4"/>
      <c r="BJ16" s="4"/>
      <c r="BK16" s="4"/>
      <c r="BL16" s="4"/>
      <c r="BM16" s="4"/>
      <c r="BN16" s="4"/>
      <c r="BO16" s="4"/>
      <c r="BP16" s="4"/>
    </row>
    <row r="17" spans="1:68" ht="14.25">
      <c r="A17" s="505"/>
      <c r="B17" s="860" t="s">
        <v>132</v>
      </c>
      <c r="C17" s="861"/>
      <c r="D17" s="861"/>
      <c r="E17" s="861"/>
      <c r="F17" s="861"/>
      <c r="G17" s="861"/>
      <c r="H17" s="861"/>
      <c r="I17" s="861"/>
      <c r="J17" s="861"/>
      <c r="K17" s="861"/>
      <c r="L17" s="861"/>
      <c r="M17" s="861"/>
      <c r="N17" s="861"/>
      <c r="O17" s="861"/>
      <c r="P17" s="861"/>
      <c r="Q17" s="861"/>
      <c r="R17" s="861"/>
      <c r="S17" s="861"/>
      <c r="T17" s="861"/>
      <c r="U17" s="861"/>
      <c r="V17" s="861"/>
      <c r="W17" s="861"/>
      <c r="X17" s="861"/>
      <c r="Y17" s="861"/>
      <c r="Z17" s="861"/>
      <c r="AA17" s="861"/>
      <c r="AB17" s="861"/>
      <c r="AC17" s="861"/>
      <c r="AD17" s="861"/>
      <c r="AE17" s="861"/>
      <c r="AF17" s="861"/>
      <c r="AG17" s="861"/>
      <c r="AH17" s="861"/>
      <c r="AI17" s="861"/>
      <c r="AJ17" s="861"/>
      <c r="AK17" s="861"/>
      <c r="AL17" s="861"/>
      <c r="AM17" s="861"/>
      <c r="AN17" s="861"/>
      <c r="AO17" s="861"/>
      <c r="AP17" s="861"/>
      <c r="AQ17" s="861"/>
      <c r="AR17" s="862"/>
      <c r="AS17" s="4"/>
      <c r="AT17" s="4"/>
      <c r="AU17" s="4"/>
      <c r="AV17" s="4"/>
      <c r="AW17" s="4"/>
      <c r="AX17" s="4"/>
      <c r="AY17" s="4"/>
      <c r="AZ17" s="4"/>
      <c r="BA17" s="4"/>
      <c r="BB17" s="4"/>
      <c r="BC17" s="4"/>
      <c r="BD17" s="4"/>
      <c r="BE17" s="4"/>
      <c r="BF17" s="4"/>
      <c r="BG17" s="4"/>
      <c r="BH17" s="4"/>
      <c r="BI17" s="4"/>
      <c r="BJ17" s="4"/>
      <c r="BK17" s="4"/>
      <c r="BL17" s="4"/>
      <c r="BM17" s="4"/>
      <c r="BN17" s="4"/>
      <c r="BO17" s="4"/>
      <c r="BP17" s="4"/>
    </row>
    <row r="18" spans="1:68" ht="14.25">
      <c r="A18" s="505">
        <v>1</v>
      </c>
      <c r="B18" s="1033" t="s">
        <v>172</v>
      </c>
      <c r="C18" s="1034"/>
      <c r="D18" s="1034"/>
      <c r="E18" s="1034"/>
      <c r="F18" s="1034"/>
      <c r="G18" s="1035"/>
      <c r="H18" s="982" t="s">
        <v>191</v>
      </c>
      <c r="I18" s="1036"/>
      <c r="J18" s="1036"/>
      <c r="K18" s="1036"/>
      <c r="L18" s="1037"/>
      <c r="M18" s="867" t="s">
        <v>232</v>
      </c>
      <c r="N18" s="1038"/>
      <c r="O18" s="1038"/>
      <c r="P18" s="1039"/>
      <c r="Q18" s="59">
        <v>4</v>
      </c>
      <c r="R18" s="60">
        <v>4</v>
      </c>
      <c r="S18" s="60">
        <v>4</v>
      </c>
      <c r="T18" s="60">
        <v>4</v>
      </c>
      <c r="U18" s="60">
        <v>4</v>
      </c>
      <c r="V18" s="490"/>
      <c r="W18" s="21"/>
      <c r="X18" s="59">
        <v>4</v>
      </c>
      <c r="Y18" s="60">
        <v>4</v>
      </c>
      <c r="Z18" s="60">
        <v>4</v>
      </c>
      <c r="AA18" s="60">
        <v>4</v>
      </c>
      <c r="AB18" s="60">
        <v>4</v>
      </c>
      <c r="AC18" s="490"/>
      <c r="AD18" s="21"/>
      <c r="AE18" s="59">
        <v>4</v>
      </c>
      <c r="AF18" s="60">
        <v>4</v>
      </c>
      <c r="AG18" s="60">
        <v>4</v>
      </c>
      <c r="AH18" s="60">
        <v>4</v>
      </c>
      <c r="AI18" s="60">
        <v>4</v>
      </c>
      <c r="AJ18" s="490"/>
      <c r="AK18" s="21"/>
      <c r="AL18" s="59">
        <v>4</v>
      </c>
      <c r="AM18" s="60">
        <v>4</v>
      </c>
      <c r="AN18" s="60">
        <v>4</v>
      </c>
      <c r="AO18" s="60">
        <v>4</v>
      </c>
      <c r="AP18" s="60">
        <v>4</v>
      </c>
      <c r="AQ18" s="490"/>
      <c r="AR18" s="21"/>
      <c r="AS18" s="4"/>
      <c r="AT18" s="4"/>
      <c r="AU18" s="4"/>
      <c r="AV18" s="4"/>
      <c r="AW18" s="4"/>
      <c r="AX18" s="4"/>
      <c r="AY18" s="4"/>
      <c r="AZ18" s="4"/>
      <c r="BA18" s="4"/>
      <c r="BB18" s="4"/>
      <c r="BC18" s="4"/>
      <c r="BD18" s="4"/>
      <c r="BE18" s="4"/>
      <c r="BF18" s="4"/>
      <c r="BG18" s="4"/>
      <c r="BH18" s="4"/>
      <c r="BI18" s="4"/>
      <c r="BJ18" s="4"/>
      <c r="BK18" s="4"/>
      <c r="BL18" s="4"/>
      <c r="BM18" s="4"/>
      <c r="BN18" s="4"/>
      <c r="BO18" s="4"/>
      <c r="BP18" s="4"/>
    </row>
    <row r="19" spans="1:68" ht="14.25">
      <c r="A19" s="505">
        <v>2</v>
      </c>
      <c r="B19" s="1040" t="s">
        <v>172</v>
      </c>
      <c r="C19" s="1041"/>
      <c r="D19" s="1041"/>
      <c r="E19" s="1041"/>
      <c r="F19" s="1041"/>
      <c r="G19" s="1042"/>
      <c r="H19" s="881" t="s">
        <v>191</v>
      </c>
      <c r="I19" s="882"/>
      <c r="J19" s="882"/>
      <c r="K19" s="882"/>
      <c r="L19" s="883"/>
      <c r="M19" s="872" t="s">
        <v>233</v>
      </c>
      <c r="N19" s="884"/>
      <c r="O19" s="884"/>
      <c r="P19" s="885"/>
      <c r="Q19" s="23">
        <v>4</v>
      </c>
      <c r="R19" s="491"/>
      <c r="S19" s="491">
        <v>4</v>
      </c>
      <c r="T19" s="491"/>
      <c r="U19" s="491">
        <v>4</v>
      </c>
      <c r="V19" s="491"/>
      <c r="W19" s="24"/>
      <c r="X19" s="23">
        <v>4</v>
      </c>
      <c r="Y19" s="491"/>
      <c r="Z19" s="491">
        <v>4</v>
      </c>
      <c r="AA19" s="491"/>
      <c r="AB19" s="491">
        <v>4</v>
      </c>
      <c r="AC19" s="491"/>
      <c r="AD19" s="24"/>
      <c r="AE19" s="23">
        <v>4</v>
      </c>
      <c r="AF19" s="491"/>
      <c r="AG19" s="491">
        <v>4</v>
      </c>
      <c r="AH19" s="491"/>
      <c r="AI19" s="491">
        <v>4</v>
      </c>
      <c r="AJ19" s="491"/>
      <c r="AK19" s="24"/>
      <c r="AL19" s="23">
        <v>4</v>
      </c>
      <c r="AM19" s="491"/>
      <c r="AN19" s="491">
        <v>4</v>
      </c>
      <c r="AO19" s="491"/>
      <c r="AP19" s="491">
        <v>4</v>
      </c>
      <c r="AQ19" s="491"/>
      <c r="AR19" s="24"/>
      <c r="AS19" s="4"/>
      <c r="AT19" s="4"/>
      <c r="AU19" s="4"/>
      <c r="AV19" s="4"/>
      <c r="AW19" s="4"/>
      <c r="AX19" s="4"/>
      <c r="AY19" s="4"/>
      <c r="AZ19" s="4"/>
      <c r="BA19" s="4"/>
      <c r="BB19" s="203"/>
      <c r="BC19" s="4"/>
      <c r="BD19" s="4"/>
      <c r="BE19" s="4"/>
      <c r="BF19" s="4"/>
      <c r="BG19" s="4"/>
      <c r="BH19" s="4"/>
      <c r="BI19" s="4"/>
      <c r="BJ19" s="4"/>
      <c r="BK19" s="4"/>
      <c r="BL19" s="4"/>
      <c r="BM19" s="4"/>
      <c r="BN19" s="4"/>
      <c r="BO19" s="4"/>
      <c r="BP19" s="4"/>
    </row>
    <row r="20" spans="1:68" ht="14.25">
      <c r="A20" s="505">
        <v>3</v>
      </c>
      <c r="B20" s="1043" t="s">
        <v>161</v>
      </c>
      <c r="C20" s="1044"/>
      <c r="D20" s="1044"/>
      <c r="E20" s="1044"/>
      <c r="F20" s="1044"/>
      <c r="G20" s="1045"/>
      <c r="H20" s="876" t="s">
        <v>191</v>
      </c>
      <c r="I20" s="877"/>
      <c r="J20" s="877"/>
      <c r="K20" s="877"/>
      <c r="L20" s="878"/>
      <c r="M20" s="875" t="s">
        <v>234</v>
      </c>
      <c r="N20" s="879"/>
      <c r="O20" s="879"/>
      <c r="P20" s="880"/>
      <c r="Q20" s="25"/>
      <c r="R20" s="492">
        <v>4</v>
      </c>
      <c r="S20" s="492"/>
      <c r="T20" s="492">
        <v>4</v>
      </c>
      <c r="U20" s="492"/>
      <c r="V20" s="492"/>
      <c r="W20" s="26"/>
      <c r="X20" s="25"/>
      <c r="Y20" s="492">
        <v>4</v>
      </c>
      <c r="Z20" s="492"/>
      <c r="AA20" s="492">
        <v>4</v>
      </c>
      <c r="AB20" s="492"/>
      <c r="AC20" s="492"/>
      <c r="AD20" s="26"/>
      <c r="AE20" s="25"/>
      <c r="AF20" s="492">
        <v>4</v>
      </c>
      <c r="AG20" s="492"/>
      <c r="AH20" s="492">
        <v>4</v>
      </c>
      <c r="AI20" s="492"/>
      <c r="AJ20" s="492"/>
      <c r="AK20" s="26"/>
      <c r="AL20" s="25"/>
      <c r="AM20" s="492">
        <v>4</v>
      </c>
      <c r="AN20" s="492"/>
      <c r="AO20" s="492">
        <v>4</v>
      </c>
      <c r="AP20" s="492"/>
      <c r="AQ20" s="492"/>
      <c r="AR20" s="26"/>
      <c r="AS20" s="4"/>
      <c r="AT20" s="4"/>
      <c r="AU20" s="4"/>
      <c r="AV20" s="4"/>
      <c r="AW20" s="4"/>
      <c r="AX20" s="4"/>
      <c r="AY20" s="4"/>
      <c r="AZ20" s="4"/>
      <c r="BA20" s="4"/>
      <c r="BB20" s="4"/>
      <c r="BC20" s="4"/>
      <c r="BD20" s="4"/>
      <c r="BE20" s="4"/>
      <c r="BF20" s="4"/>
      <c r="BG20" s="4"/>
      <c r="BH20" s="4"/>
      <c r="BI20" s="4"/>
      <c r="BJ20" s="4"/>
      <c r="BK20" s="4"/>
      <c r="BL20" s="4"/>
      <c r="BM20" s="4"/>
      <c r="BN20" s="4"/>
      <c r="BO20" s="4"/>
      <c r="BP20" s="4"/>
    </row>
    <row r="21" spans="1:68" ht="14.25">
      <c r="A21" s="505">
        <v>4</v>
      </c>
      <c r="B21" s="868"/>
      <c r="C21" s="869"/>
      <c r="D21" s="869"/>
      <c r="E21" s="869"/>
      <c r="F21" s="869"/>
      <c r="G21" s="869"/>
      <c r="H21" s="870"/>
      <c r="I21" s="870"/>
      <c r="J21" s="870"/>
      <c r="K21" s="870"/>
      <c r="L21" s="870"/>
      <c r="M21" s="871"/>
      <c r="N21" s="871"/>
      <c r="O21" s="871"/>
      <c r="P21" s="872"/>
      <c r="Q21" s="23"/>
      <c r="R21" s="491"/>
      <c r="S21" s="491"/>
      <c r="T21" s="491"/>
      <c r="U21" s="491"/>
      <c r="V21" s="491"/>
      <c r="W21" s="24"/>
      <c r="X21" s="23"/>
      <c r="Y21" s="491"/>
      <c r="Z21" s="491"/>
      <c r="AA21" s="491"/>
      <c r="AB21" s="491"/>
      <c r="AC21" s="491"/>
      <c r="AD21" s="24"/>
      <c r="AE21" s="23"/>
      <c r="AF21" s="491"/>
      <c r="AG21" s="491"/>
      <c r="AH21" s="491"/>
      <c r="AI21" s="491"/>
      <c r="AJ21" s="491"/>
      <c r="AK21" s="24"/>
      <c r="AL21" s="23"/>
      <c r="AM21" s="491"/>
      <c r="AN21" s="491"/>
      <c r="AO21" s="491"/>
      <c r="AP21" s="491"/>
      <c r="AQ21" s="491"/>
      <c r="AR21" s="24"/>
      <c r="AS21" s="4"/>
      <c r="AT21" s="4"/>
      <c r="AU21" s="4"/>
      <c r="AV21" s="4"/>
      <c r="AW21" s="4"/>
      <c r="AX21" s="4"/>
      <c r="AY21" s="4"/>
      <c r="AZ21" s="4"/>
      <c r="BA21" s="4"/>
      <c r="BB21" s="4"/>
      <c r="BC21" s="4"/>
      <c r="BD21" s="4"/>
      <c r="BE21" s="4"/>
      <c r="BF21" s="4"/>
      <c r="BG21" s="4"/>
      <c r="BH21" s="4"/>
      <c r="BI21" s="4"/>
      <c r="BJ21" s="4"/>
      <c r="BK21" s="4"/>
      <c r="BL21" s="4"/>
      <c r="BM21" s="4"/>
      <c r="BN21" s="4"/>
      <c r="BO21" s="4"/>
      <c r="BP21" s="4"/>
    </row>
    <row r="22" spans="1:68" ht="14.25">
      <c r="A22" s="505">
        <v>5</v>
      </c>
      <c r="B22" s="863"/>
      <c r="C22" s="864"/>
      <c r="D22" s="864"/>
      <c r="E22" s="864"/>
      <c r="F22" s="864"/>
      <c r="G22" s="864"/>
      <c r="H22" s="876"/>
      <c r="I22" s="877"/>
      <c r="J22" s="877"/>
      <c r="K22" s="877"/>
      <c r="L22" s="878"/>
      <c r="M22" s="875"/>
      <c r="N22" s="879"/>
      <c r="O22" s="879"/>
      <c r="P22" s="880"/>
      <c r="Q22" s="25"/>
      <c r="R22" s="492"/>
      <c r="S22" s="492"/>
      <c r="T22" s="492"/>
      <c r="U22" s="492"/>
      <c r="V22" s="492"/>
      <c r="W22" s="26"/>
      <c r="X22" s="8"/>
      <c r="Y22" s="492"/>
      <c r="Z22" s="492"/>
      <c r="AA22" s="492"/>
      <c r="AB22" s="492"/>
      <c r="AC22" s="492"/>
      <c r="AD22" s="26"/>
      <c r="AE22" s="8"/>
      <c r="AF22" s="492"/>
      <c r="AG22" s="492"/>
      <c r="AH22" s="492"/>
      <c r="AI22" s="492"/>
      <c r="AJ22" s="492"/>
      <c r="AK22" s="26"/>
      <c r="AL22" s="8"/>
      <c r="AM22" s="492"/>
      <c r="AN22" s="492"/>
      <c r="AO22" s="492"/>
      <c r="AP22" s="492"/>
      <c r="AQ22" s="492"/>
      <c r="AR22" s="26"/>
      <c r="AS22" s="4"/>
      <c r="AT22" s="4"/>
      <c r="AU22" s="4"/>
      <c r="AV22" s="4"/>
      <c r="AW22" s="4"/>
      <c r="AX22" s="4"/>
      <c r="AY22" s="4"/>
      <c r="AZ22" s="4"/>
      <c r="BA22" s="4"/>
      <c r="BB22" s="201"/>
      <c r="BC22" s="4"/>
      <c r="BD22" s="4"/>
      <c r="BE22" s="4"/>
      <c r="BF22" s="4"/>
      <c r="BG22" s="4"/>
      <c r="BH22" s="4"/>
      <c r="BI22" s="4"/>
      <c r="BJ22" s="4"/>
      <c r="BK22" s="4"/>
      <c r="BL22" s="4"/>
      <c r="BM22" s="4"/>
      <c r="BN22" s="4"/>
      <c r="BO22" s="4"/>
      <c r="BP22" s="4"/>
    </row>
    <row r="23" spans="1:68" ht="14.25">
      <c r="A23" s="505">
        <v>6</v>
      </c>
      <c r="B23" s="868"/>
      <c r="C23" s="869"/>
      <c r="D23" s="869"/>
      <c r="E23" s="869"/>
      <c r="F23" s="869"/>
      <c r="G23" s="869"/>
      <c r="H23" s="881"/>
      <c r="I23" s="882"/>
      <c r="J23" s="882"/>
      <c r="K23" s="882"/>
      <c r="L23" s="883"/>
      <c r="M23" s="872"/>
      <c r="N23" s="884"/>
      <c r="O23" s="884"/>
      <c r="P23" s="885"/>
      <c r="Q23" s="23"/>
      <c r="R23" s="491"/>
      <c r="S23" s="491"/>
      <c r="T23" s="491"/>
      <c r="U23" s="491"/>
      <c r="V23" s="491"/>
      <c r="W23" s="24"/>
      <c r="X23" s="23"/>
      <c r="Y23" s="491"/>
      <c r="Z23" s="491"/>
      <c r="AA23" s="491"/>
      <c r="AB23" s="491"/>
      <c r="AC23" s="491"/>
      <c r="AD23" s="24"/>
      <c r="AE23" s="23"/>
      <c r="AF23" s="491"/>
      <c r="AG23" s="491"/>
      <c r="AH23" s="491"/>
      <c r="AI23" s="491"/>
      <c r="AJ23" s="491"/>
      <c r="AK23" s="24"/>
      <c r="AL23" s="23"/>
      <c r="AM23" s="491"/>
      <c r="AN23" s="491"/>
      <c r="AO23" s="491"/>
      <c r="AP23" s="491"/>
      <c r="AQ23" s="491"/>
      <c r="AR23" s="24"/>
      <c r="AS23" s="4"/>
      <c r="AT23" s="4"/>
      <c r="AU23" s="4"/>
      <c r="AV23" s="4"/>
      <c r="AW23" s="4"/>
      <c r="AX23" s="4"/>
      <c r="AY23" s="4"/>
      <c r="AZ23" s="4"/>
      <c r="BA23" s="4"/>
      <c r="BB23" s="4"/>
      <c r="BC23" s="4"/>
      <c r="BD23" s="4"/>
      <c r="BE23" s="4"/>
      <c r="BF23" s="4"/>
      <c r="BG23" s="4"/>
      <c r="BH23" s="4"/>
      <c r="BI23" s="4"/>
      <c r="BJ23" s="4"/>
      <c r="BK23" s="4"/>
      <c r="BL23" s="4"/>
      <c r="BM23" s="4"/>
      <c r="BN23" s="4"/>
      <c r="BO23" s="4"/>
      <c r="BP23" s="4"/>
    </row>
    <row r="24" spans="1:68" ht="14.25">
      <c r="A24" s="505">
        <v>7</v>
      </c>
      <c r="B24" s="863"/>
      <c r="C24" s="864"/>
      <c r="D24" s="864"/>
      <c r="E24" s="864"/>
      <c r="F24" s="864"/>
      <c r="G24" s="864"/>
      <c r="H24" s="876"/>
      <c r="I24" s="877"/>
      <c r="J24" s="877"/>
      <c r="K24" s="877"/>
      <c r="L24" s="878"/>
      <c r="M24" s="875"/>
      <c r="N24" s="879"/>
      <c r="O24" s="879"/>
      <c r="P24" s="880"/>
      <c r="Q24" s="25"/>
      <c r="R24" s="492"/>
      <c r="S24" s="492"/>
      <c r="T24" s="492"/>
      <c r="U24" s="492"/>
      <c r="V24" s="492"/>
      <c r="W24" s="26"/>
      <c r="X24" s="8"/>
      <c r="Y24" s="492"/>
      <c r="Z24" s="492"/>
      <c r="AA24" s="492"/>
      <c r="AB24" s="492"/>
      <c r="AC24" s="492"/>
      <c r="AD24" s="26"/>
      <c r="AE24" s="8"/>
      <c r="AF24" s="492"/>
      <c r="AG24" s="492"/>
      <c r="AH24" s="492"/>
      <c r="AI24" s="492"/>
      <c r="AJ24" s="492"/>
      <c r="AK24" s="26"/>
      <c r="AL24" s="8"/>
      <c r="AM24" s="492"/>
      <c r="AN24" s="492"/>
      <c r="AO24" s="492"/>
      <c r="AP24" s="492"/>
      <c r="AQ24" s="492"/>
      <c r="AR24" s="26"/>
      <c r="AS24" s="4"/>
      <c r="AT24" s="4"/>
      <c r="AU24" s="4"/>
      <c r="AV24" s="4"/>
      <c r="AW24" s="4"/>
      <c r="AX24" s="4"/>
      <c r="AY24" s="4"/>
      <c r="AZ24" s="4"/>
      <c r="BA24" s="4"/>
      <c r="BB24" s="4"/>
      <c r="BC24" s="4"/>
      <c r="BD24" s="4"/>
      <c r="BE24" s="4"/>
      <c r="BF24" s="4"/>
      <c r="BG24" s="4"/>
      <c r="BH24" s="4"/>
      <c r="BI24" s="4"/>
      <c r="BJ24" s="4"/>
      <c r="BK24" s="4"/>
      <c r="BL24" s="4"/>
      <c r="BM24" s="4"/>
      <c r="BN24" s="4"/>
      <c r="BO24" s="4"/>
      <c r="BP24" s="4"/>
    </row>
    <row r="25" spans="1:68" ht="15" thickBot="1">
      <c r="A25" s="505">
        <v>8</v>
      </c>
      <c r="B25" s="886"/>
      <c r="C25" s="887"/>
      <c r="D25" s="887"/>
      <c r="E25" s="887"/>
      <c r="F25" s="887"/>
      <c r="G25" s="887"/>
      <c r="H25" s="888"/>
      <c r="I25" s="889"/>
      <c r="J25" s="889"/>
      <c r="K25" s="889"/>
      <c r="L25" s="890"/>
      <c r="M25" s="891"/>
      <c r="N25" s="892"/>
      <c r="O25" s="892"/>
      <c r="P25" s="893"/>
      <c r="Q25" s="15"/>
      <c r="R25" s="489"/>
      <c r="S25" s="489"/>
      <c r="T25" s="489"/>
      <c r="U25" s="489"/>
      <c r="V25" s="489"/>
      <c r="W25" s="16"/>
      <c r="X25" s="15"/>
      <c r="Y25" s="489"/>
      <c r="Z25" s="489"/>
      <c r="AA25" s="489"/>
      <c r="AB25" s="489"/>
      <c r="AC25" s="489"/>
      <c r="AD25" s="16"/>
      <c r="AE25" s="15"/>
      <c r="AF25" s="489"/>
      <c r="AG25" s="489"/>
      <c r="AH25" s="489"/>
      <c r="AI25" s="489"/>
      <c r="AJ25" s="489"/>
      <c r="AK25" s="16"/>
      <c r="AL25" s="15"/>
      <c r="AM25" s="489"/>
      <c r="AN25" s="489"/>
      <c r="AO25" s="489"/>
      <c r="AP25" s="489"/>
      <c r="AQ25" s="489"/>
      <c r="AR25" s="16"/>
      <c r="AS25" s="4"/>
      <c r="AT25" s="4"/>
      <c r="AU25" s="4"/>
      <c r="AV25" s="4"/>
      <c r="AW25" s="4"/>
      <c r="AX25" s="4"/>
      <c r="AY25" s="4"/>
      <c r="AZ25" s="4"/>
      <c r="BA25" s="4"/>
      <c r="BB25" s="4"/>
      <c r="BC25" s="4"/>
      <c r="BD25" s="4"/>
      <c r="BE25" s="4"/>
      <c r="BF25" s="4"/>
      <c r="BG25" s="4"/>
      <c r="BH25" s="4"/>
      <c r="BI25" s="4"/>
      <c r="BJ25" s="4"/>
      <c r="BK25" s="4"/>
      <c r="BL25" s="4"/>
      <c r="BM25" s="4"/>
      <c r="BN25" s="4"/>
      <c r="BO25" s="4"/>
      <c r="BP25" s="4"/>
    </row>
    <row r="26" spans="1:68" ht="14.25">
      <c r="A26" s="204"/>
      <c r="B26" s="894" t="s">
        <v>133</v>
      </c>
      <c r="C26" s="895"/>
      <c r="D26" s="895"/>
      <c r="E26" s="895"/>
      <c r="F26" s="895"/>
      <c r="G26" s="895"/>
      <c r="H26" s="895"/>
      <c r="I26" s="895"/>
      <c r="J26" s="895"/>
      <c r="K26" s="895"/>
      <c r="L26" s="895"/>
      <c r="M26" s="895"/>
      <c r="N26" s="895"/>
      <c r="O26" s="895"/>
      <c r="P26" s="896"/>
      <c r="Q26" s="239">
        <f>IF(Q14=0,"",VLOOKUP(Q14,$M$86:$N$145,2,FALSE))</f>
        <v>2</v>
      </c>
      <c r="R26" s="240">
        <f t="shared" ref="R26:AR26" si="3">IF(R14=0,"",VLOOKUP(R14,$M$86:$N$145,2,FALSE))</f>
        <v>2</v>
      </c>
      <c r="S26" s="240">
        <f t="shared" si="3"/>
        <v>2</v>
      </c>
      <c r="T26" s="240">
        <f t="shared" si="3"/>
        <v>2</v>
      </c>
      <c r="U26" s="240">
        <f t="shared" si="3"/>
        <v>2</v>
      </c>
      <c r="V26" s="240" t="str">
        <f t="shared" si="3"/>
        <v/>
      </c>
      <c r="W26" s="241" t="str">
        <f t="shared" si="3"/>
        <v/>
      </c>
      <c r="X26" s="242">
        <f t="shared" si="3"/>
        <v>2</v>
      </c>
      <c r="Y26" s="240">
        <f t="shared" si="3"/>
        <v>2</v>
      </c>
      <c r="Z26" s="240">
        <f t="shared" si="3"/>
        <v>2</v>
      </c>
      <c r="AA26" s="240">
        <f t="shared" si="3"/>
        <v>2</v>
      </c>
      <c r="AB26" s="240">
        <f t="shared" si="3"/>
        <v>2</v>
      </c>
      <c r="AC26" s="243" t="str">
        <f t="shared" si="3"/>
        <v/>
      </c>
      <c r="AD26" s="241" t="str">
        <f t="shared" si="3"/>
        <v/>
      </c>
      <c r="AE26" s="242">
        <f t="shared" si="3"/>
        <v>2</v>
      </c>
      <c r="AF26" s="240">
        <f t="shared" si="3"/>
        <v>2</v>
      </c>
      <c r="AG26" s="240">
        <f t="shared" si="3"/>
        <v>2</v>
      </c>
      <c r="AH26" s="240">
        <f t="shared" si="3"/>
        <v>2</v>
      </c>
      <c r="AI26" s="240">
        <f t="shared" si="3"/>
        <v>2</v>
      </c>
      <c r="AJ26" s="240" t="str">
        <f t="shared" si="3"/>
        <v/>
      </c>
      <c r="AK26" s="241" t="str">
        <f t="shared" si="3"/>
        <v/>
      </c>
      <c r="AL26" s="242">
        <f t="shared" si="3"/>
        <v>2</v>
      </c>
      <c r="AM26" s="240">
        <f t="shared" si="3"/>
        <v>2</v>
      </c>
      <c r="AN26" s="240">
        <f t="shared" si="3"/>
        <v>2</v>
      </c>
      <c r="AO26" s="240">
        <f t="shared" si="3"/>
        <v>2</v>
      </c>
      <c r="AP26" s="240">
        <f t="shared" si="3"/>
        <v>2</v>
      </c>
      <c r="AQ26" s="240" t="str">
        <f t="shared" si="3"/>
        <v/>
      </c>
      <c r="AR26" s="244" t="str">
        <f t="shared" si="3"/>
        <v/>
      </c>
      <c r="AS26" s="4"/>
      <c r="AT26" s="4"/>
      <c r="AU26" s="4"/>
      <c r="AV26" s="4"/>
      <c r="AW26" s="4"/>
      <c r="AX26" s="4"/>
      <c r="AY26" s="4"/>
      <c r="AZ26" s="4"/>
      <c r="BA26" s="4"/>
      <c r="BB26" s="4"/>
      <c r="BC26" s="4"/>
      <c r="BD26" s="4"/>
      <c r="BE26" s="4"/>
      <c r="BF26" s="4"/>
      <c r="BG26" s="4"/>
      <c r="BH26" s="4"/>
      <c r="BI26" s="4"/>
      <c r="BJ26" s="4"/>
      <c r="BK26" s="4"/>
      <c r="BL26" s="4"/>
      <c r="BM26" s="4"/>
      <c r="BN26" s="4"/>
      <c r="BO26" s="4"/>
      <c r="BP26" s="4"/>
    </row>
    <row r="27" spans="1:68" ht="15" thickBot="1">
      <c r="A27" s="204"/>
      <c r="B27" s="897" t="s">
        <v>134</v>
      </c>
      <c r="C27" s="898"/>
      <c r="D27" s="898"/>
      <c r="E27" s="898"/>
      <c r="F27" s="898"/>
      <c r="G27" s="898"/>
      <c r="H27" s="898"/>
      <c r="I27" s="898"/>
      <c r="J27" s="898"/>
      <c r="K27" s="898"/>
      <c r="L27" s="898"/>
      <c r="M27" s="898"/>
      <c r="N27" s="898"/>
      <c r="O27" s="898"/>
      <c r="P27" s="899"/>
      <c r="Q27" s="27"/>
      <c r="R27" s="28"/>
      <c r="S27" s="28"/>
      <c r="T27" s="28"/>
      <c r="U27" s="28"/>
      <c r="V27" s="28"/>
      <c r="W27" s="29"/>
      <c r="X27" s="27"/>
      <c r="Y27" s="28"/>
      <c r="Z27" s="28"/>
      <c r="AA27" s="28"/>
      <c r="AB27" s="28"/>
      <c r="AC27" s="28"/>
      <c r="AD27" s="29"/>
      <c r="AE27" s="27"/>
      <c r="AF27" s="28"/>
      <c r="AG27" s="28"/>
      <c r="AH27" s="28"/>
      <c r="AI27" s="28"/>
      <c r="AJ27" s="28"/>
      <c r="AK27" s="29"/>
      <c r="AL27" s="27"/>
      <c r="AM27" s="28"/>
      <c r="AN27" s="28"/>
      <c r="AO27" s="28"/>
      <c r="AP27" s="28"/>
      <c r="AQ27" s="28"/>
      <c r="AR27" s="29"/>
      <c r="AS27" s="4"/>
      <c r="AT27" s="4"/>
      <c r="AU27" s="4"/>
      <c r="AV27" s="4"/>
      <c r="AW27" s="4"/>
      <c r="AX27" s="4"/>
      <c r="AY27" s="4"/>
      <c r="AZ27" s="4"/>
      <c r="BA27" s="4"/>
      <c r="BB27" s="4"/>
      <c r="BC27" s="4"/>
      <c r="BD27" s="4"/>
      <c r="BE27" s="4"/>
      <c r="BF27" s="4"/>
      <c r="BG27" s="4"/>
      <c r="BH27" s="4"/>
      <c r="BI27" s="4"/>
      <c r="BJ27" s="4"/>
      <c r="BK27" s="4"/>
      <c r="BL27" s="4"/>
      <c r="BM27" s="4"/>
      <c r="BN27" s="4"/>
      <c r="BO27" s="4"/>
      <c r="BP27" s="4"/>
    </row>
    <row r="28" spans="1:68" ht="14.25">
      <c r="A28" s="204"/>
      <c r="B28" s="900" t="s">
        <v>135</v>
      </c>
      <c r="C28" s="901"/>
      <c r="D28" s="901"/>
      <c r="E28" s="901"/>
      <c r="F28" s="901"/>
      <c r="G28" s="901"/>
      <c r="H28" s="901"/>
      <c r="I28" s="901"/>
      <c r="J28" s="901"/>
      <c r="K28" s="901"/>
      <c r="L28" s="901"/>
      <c r="M28" s="901"/>
      <c r="N28" s="901"/>
      <c r="O28" s="901"/>
      <c r="P28" s="901"/>
      <c r="Q28" s="901"/>
      <c r="R28" s="901"/>
      <c r="S28" s="901"/>
      <c r="T28" s="901"/>
      <c r="U28" s="901"/>
      <c r="V28" s="901"/>
      <c r="W28" s="901"/>
      <c r="X28" s="901"/>
      <c r="Y28" s="901"/>
      <c r="Z28" s="901"/>
      <c r="AA28" s="901"/>
      <c r="AB28" s="901"/>
      <c r="AC28" s="901"/>
      <c r="AD28" s="901"/>
      <c r="AE28" s="901"/>
      <c r="AF28" s="901"/>
      <c r="AG28" s="901"/>
      <c r="AH28" s="901"/>
      <c r="AI28" s="901"/>
      <c r="AJ28" s="901"/>
      <c r="AK28" s="901"/>
      <c r="AL28" s="901"/>
      <c r="AM28" s="901"/>
      <c r="AN28" s="901"/>
      <c r="AO28" s="901"/>
      <c r="AP28" s="901"/>
      <c r="AQ28" s="901"/>
      <c r="AR28" s="902"/>
      <c r="AS28" s="4"/>
      <c r="AT28" s="4"/>
      <c r="AU28" s="4"/>
      <c r="AV28" s="4"/>
      <c r="AW28" s="4"/>
      <c r="AX28" s="4"/>
      <c r="AY28" s="4"/>
      <c r="AZ28" s="4"/>
      <c r="BA28" s="4"/>
      <c r="BB28" s="4"/>
      <c r="BC28" s="4"/>
      <c r="BD28" s="4"/>
      <c r="BE28" s="4"/>
      <c r="BF28" s="4"/>
      <c r="BG28" s="4"/>
      <c r="BH28" s="4"/>
      <c r="BI28" s="4"/>
      <c r="BJ28" s="4"/>
      <c r="BK28" s="4"/>
      <c r="BL28" s="4"/>
      <c r="BM28" s="4"/>
      <c r="BN28" s="4"/>
      <c r="BO28" s="4"/>
      <c r="BP28" s="4"/>
    </row>
    <row r="29" spans="1:68" ht="14.25">
      <c r="A29" s="205">
        <v>1</v>
      </c>
      <c r="B29" s="903" t="s">
        <v>156</v>
      </c>
      <c r="C29" s="904"/>
      <c r="D29" s="904"/>
      <c r="E29" s="904"/>
      <c r="F29" s="904"/>
      <c r="G29" s="904"/>
      <c r="H29" s="905" t="s">
        <v>189</v>
      </c>
      <c r="I29" s="905"/>
      <c r="J29" s="905"/>
      <c r="K29" s="905"/>
      <c r="L29" s="905"/>
      <c r="M29" s="906" t="s">
        <v>230</v>
      </c>
      <c r="N29" s="906"/>
      <c r="O29" s="906"/>
      <c r="P29" s="907"/>
      <c r="Q29" s="30">
        <v>8</v>
      </c>
      <c r="R29" s="499">
        <v>8</v>
      </c>
      <c r="S29" s="499">
        <v>8</v>
      </c>
      <c r="T29" s="499">
        <v>8</v>
      </c>
      <c r="U29" s="499">
        <v>8</v>
      </c>
      <c r="V29" s="499"/>
      <c r="W29" s="502"/>
      <c r="X29" s="30">
        <v>8</v>
      </c>
      <c r="Y29" s="499">
        <v>8</v>
      </c>
      <c r="Z29" s="499">
        <v>8</v>
      </c>
      <c r="AA29" s="499">
        <v>8</v>
      </c>
      <c r="AB29" s="499">
        <v>8</v>
      </c>
      <c r="AC29" s="499"/>
      <c r="AD29" s="31"/>
      <c r="AE29" s="30">
        <v>8</v>
      </c>
      <c r="AF29" s="499">
        <v>8</v>
      </c>
      <c r="AG29" s="499">
        <v>8</v>
      </c>
      <c r="AH29" s="499">
        <v>8</v>
      </c>
      <c r="AI29" s="499">
        <v>8</v>
      </c>
      <c r="AJ29" s="499"/>
      <c r="AK29" s="502"/>
      <c r="AL29" s="30">
        <v>8</v>
      </c>
      <c r="AM29" s="499">
        <v>8</v>
      </c>
      <c r="AN29" s="499">
        <v>8</v>
      </c>
      <c r="AO29" s="499">
        <v>8</v>
      </c>
      <c r="AP29" s="499">
        <v>8</v>
      </c>
      <c r="AQ29" s="499"/>
      <c r="AR29" s="32"/>
      <c r="AS29" s="4"/>
      <c r="AT29" s="4"/>
      <c r="AU29" s="4"/>
      <c r="AV29" s="4"/>
      <c r="AW29" s="4"/>
      <c r="AX29" s="4"/>
      <c r="AY29" s="4"/>
      <c r="AZ29" s="4"/>
      <c r="BA29" s="4"/>
      <c r="BB29" s="4"/>
      <c r="BC29" s="4"/>
      <c r="BD29" s="4"/>
      <c r="BE29" s="4"/>
      <c r="BF29" s="4"/>
      <c r="BG29" s="4"/>
      <c r="BH29" s="4"/>
      <c r="BI29" s="4"/>
      <c r="BJ29" s="4"/>
      <c r="BK29" s="4"/>
      <c r="BL29" s="4"/>
      <c r="BM29" s="4"/>
      <c r="BN29" s="4"/>
      <c r="BO29" s="4"/>
      <c r="BP29" s="4"/>
    </row>
    <row r="30" spans="1:68" ht="14.25">
      <c r="A30" s="205">
        <v>2</v>
      </c>
      <c r="B30" s="903"/>
      <c r="C30" s="904"/>
      <c r="D30" s="904"/>
      <c r="E30" s="904"/>
      <c r="F30" s="904"/>
      <c r="G30" s="904"/>
      <c r="H30" s="908"/>
      <c r="I30" s="908"/>
      <c r="J30" s="908"/>
      <c r="K30" s="908"/>
      <c r="L30" s="908"/>
      <c r="M30" s="909"/>
      <c r="N30" s="909"/>
      <c r="O30" s="909"/>
      <c r="P30" s="910"/>
      <c r="Q30" s="33"/>
      <c r="R30" s="503"/>
      <c r="S30" s="503"/>
      <c r="T30" s="503"/>
      <c r="U30" s="503"/>
      <c r="V30" s="503"/>
      <c r="W30" s="504"/>
      <c r="X30" s="34"/>
      <c r="Y30" s="503"/>
      <c r="Z30" s="503"/>
      <c r="AA30" s="503"/>
      <c r="AB30" s="503"/>
      <c r="AC30" s="503"/>
      <c r="AD30" s="35"/>
      <c r="AE30" s="36"/>
      <c r="AF30" s="503"/>
      <c r="AG30" s="503"/>
      <c r="AH30" s="503"/>
      <c r="AI30" s="503"/>
      <c r="AJ30" s="503"/>
      <c r="AK30" s="504"/>
      <c r="AL30" s="34"/>
      <c r="AM30" s="503"/>
      <c r="AN30" s="503"/>
      <c r="AO30" s="503"/>
      <c r="AP30" s="503"/>
      <c r="AQ30" s="503"/>
      <c r="AR30" s="37"/>
      <c r="AS30" s="4"/>
      <c r="AT30" s="4"/>
      <c r="AU30" s="4"/>
      <c r="AV30" s="4"/>
      <c r="AW30" s="4"/>
      <c r="AX30" s="4"/>
      <c r="AY30" s="4"/>
      <c r="AZ30" s="4"/>
      <c r="BA30" s="4"/>
      <c r="BB30" s="4"/>
      <c r="BC30" s="4"/>
      <c r="BD30" s="4"/>
      <c r="BE30" s="4"/>
      <c r="BF30" s="4"/>
      <c r="BG30" s="4"/>
      <c r="BH30" s="4"/>
      <c r="BI30" s="4"/>
      <c r="BJ30" s="4"/>
      <c r="BK30" s="4"/>
      <c r="BL30" s="4"/>
      <c r="BM30" s="4"/>
      <c r="BN30" s="4"/>
      <c r="BO30" s="4"/>
      <c r="BP30" s="4"/>
    </row>
    <row r="31" spans="1:68" ht="14.25">
      <c r="A31" s="205">
        <v>3</v>
      </c>
      <c r="B31" s="903"/>
      <c r="C31" s="904"/>
      <c r="D31" s="904"/>
      <c r="E31" s="904"/>
      <c r="F31" s="904"/>
      <c r="G31" s="904"/>
      <c r="H31" s="911"/>
      <c r="I31" s="912"/>
      <c r="J31" s="912"/>
      <c r="K31" s="912"/>
      <c r="L31" s="913"/>
      <c r="M31" s="910"/>
      <c r="N31" s="914"/>
      <c r="O31" s="914"/>
      <c r="P31" s="915"/>
      <c r="Q31" s="33"/>
      <c r="R31" s="503"/>
      <c r="S31" s="503"/>
      <c r="T31" s="503"/>
      <c r="U31" s="503"/>
      <c r="V31" s="503"/>
      <c r="W31" s="504"/>
      <c r="X31" s="34"/>
      <c r="Y31" s="503"/>
      <c r="Z31" s="503"/>
      <c r="AA31" s="503"/>
      <c r="AB31" s="503"/>
      <c r="AC31" s="503"/>
      <c r="AD31" s="35"/>
      <c r="AE31" s="36"/>
      <c r="AF31" s="503"/>
      <c r="AG31" s="503"/>
      <c r="AH31" s="503"/>
      <c r="AI31" s="503"/>
      <c r="AJ31" s="503"/>
      <c r="AK31" s="504"/>
      <c r="AL31" s="34"/>
      <c r="AM31" s="503"/>
      <c r="AN31" s="503"/>
      <c r="AO31" s="503"/>
      <c r="AP31" s="503"/>
      <c r="AQ31" s="503"/>
      <c r="AR31" s="37"/>
      <c r="AS31" s="4"/>
      <c r="AT31" s="4"/>
      <c r="AU31" s="4"/>
      <c r="AV31" s="4"/>
      <c r="AW31" s="4"/>
      <c r="AX31" s="4"/>
      <c r="AY31" s="4"/>
      <c r="AZ31" s="4"/>
      <c r="BA31" s="4"/>
      <c r="BB31" s="4"/>
      <c r="BC31" s="4"/>
      <c r="BD31" s="4"/>
      <c r="BE31" s="4"/>
      <c r="BF31" s="4"/>
      <c r="BG31" s="4"/>
      <c r="BH31" s="4"/>
      <c r="BI31" s="4"/>
      <c r="BJ31" s="4"/>
      <c r="BK31" s="4"/>
      <c r="BL31" s="4"/>
      <c r="BM31" s="4"/>
      <c r="BN31" s="4"/>
      <c r="BO31" s="4"/>
      <c r="BP31" s="4"/>
    </row>
    <row r="32" spans="1:68" ht="15" thickBot="1">
      <c r="A32" s="205">
        <v>4</v>
      </c>
      <c r="B32" s="916"/>
      <c r="C32" s="917"/>
      <c r="D32" s="917"/>
      <c r="E32" s="917"/>
      <c r="F32" s="917"/>
      <c r="G32" s="918"/>
      <c r="H32" s="919"/>
      <c r="I32" s="920"/>
      <c r="J32" s="920"/>
      <c r="K32" s="920"/>
      <c r="L32" s="921"/>
      <c r="M32" s="922"/>
      <c r="N32" s="923"/>
      <c r="O32" s="923"/>
      <c r="P32" s="924"/>
      <c r="Q32" s="33"/>
      <c r="R32" s="503"/>
      <c r="S32" s="503"/>
      <c r="T32" s="503"/>
      <c r="U32" s="503"/>
      <c r="V32" s="503"/>
      <c r="W32" s="504"/>
      <c r="X32" s="34"/>
      <c r="Y32" s="503"/>
      <c r="Z32" s="503"/>
      <c r="AA32" s="503"/>
      <c r="AB32" s="503"/>
      <c r="AC32" s="503"/>
      <c r="AD32" s="35"/>
      <c r="AE32" s="36"/>
      <c r="AF32" s="503"/>
      <c r="AG32" s="503"/>
      <c r="AH32" s="503"/>
      <c r="AI32" s="503"/>
      <c r="AJ32" s="503"/>
      <c r="AK32" s="504"/>
      <c r="AL32" s="34"/>
      <c r="AM32" s="503"/>
      <c r="AN32" s="503"/>
      <c r="AO32" s="503"/>
      <c r="AP32" s="503"/>
      <c r="AQ32" s="503"/>
      <c r="AR32" s="37"/>
      <c r="AS32" s="4"/>
      <c r="AT32" s="4"/>
      <c r="AU32" s="4"/>
      <c r="AV32" s="4"/>
      <c r="AW32" s="4"/>
      <c r="AX32" s="4"/>
      <c r="AY32" s="4"/>
      <c r="AZ32" s="4"/>
      <c r="BA32" s="4"/>
      <c r="BB32" s="4"/>
      <c r="BC32" s="4"/>
      <c r="BD32" s="4"/>
      <c r="BE32" s="4"/>
      <c r="BF32" s="4"/>
      <c r="BG32" s="4"/>
      <c r="BH32" s="4"/>
      <c r="BI32" s="4"/>
      <c r="BJ32" s="4"/>
      <c r="BK32" s="4"/>
      <c r="BL32" s="4"/>
      <c r="BM32" s="4"/>
      <c r="BN32" s="4"/>
      <c r="BO32" s="4"/>
      <c r="BP32" s="4"/>
    </row>
    <row r="33" spans="1:68" ht="14.25">
      <c r="A33" s="205"/>
      <c r="B33" s="900" t="s">
        <v>136</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901"/>
      <c r="AK33" s="901"/>
      <c r="AL33" s="901"/>
      <c r="AM33" s="901"/>
      <c r="AN33" s="901"/>
      <c r="AO33" s="901"/>
      <c r="AP33" s="901"/>
      <c r="AQ33" s="901"/>
      <c r="AR33" s="902"/>
      <c r="AS33" s="4"/>
      <c r="AT33" s="4"/>
      <c r="AU33" s="4"/>
      <c r="AV33" s="4"/>
      <c r="AW33" s="4"/>
      <c r="AX33" s="4"/>
      <c r="AY33" s="4"/>
      <c r="AZ33" s="4"/>
      <c r="BA33" s="4"/>
      <c r="BB33" s="4"/>
      <c r="BC33" s="4"/>
      <c r="BD33" s="4"/>
      <c r="BE33" s="4"/>
      <c r="BF33" s="4"/>
      <c r="BG33" s="4"/>
      <c r="BH33" s="4"/>
      <c r="BI33" s="4"/>
      <c r="BJ33" s="4"/>
      <c r="BK33" s="4"/>
      <c r="BL33" s="4"/>
      <c r="BM33" s="4"/>
      <c r="BN33" s="4"/>
      <c r="BO33" s="4"/>
      <c r="BP33" s="4"/>
    </row>
    <row r="34" spans="1:68" ht="14.25">
      <c r="A34" s="205">
        <v>6</v>
      </c>
      <c r="B34" s="903" t="s">
        <v>235</v>
      </c>
      <c r="C34" s="904"/>
      <c r="D34" s="904"/>
      <c r="E34" s="904"/>
      <c r="F34" s="904"/>
      <c r="G34" s="904"/>
      <c r="H34" s="908" t="s">
        <v>191</v>
      </c>
      <c r="I34" s="908"/>
      <c r="J34" s="908"/>
      <c r="K34" s="908"/>
      <c r="L34" s="908"/>
      <c r="M34" s="909" t="s">
        <v>236</v>
      </c>
      <c r="N34" s="909"/>
      <c r="O34" s="909"/>
      <c r="P34" s="910"/>
      <c r="Q34" s="33">
        <v>8</v>
      </c>
      <c r="R34" s="503">
        <v>8</v>
      </c>
      <c r="S34" s="503">
        <v>4</v>
      </c>
      <c r="T34" s="503"/>
      <c r="U34" s="503"/>
      <c r="V34" s="503"/>
      <c r="W34" s="504"/>
      <c r="X34" s="33">
        <v>8</v>
      </c>
      <c r="Y34" s="503">
        <v>8</v>
      </c>
      <c r="Z34" s="503">
        <v>4</v>
      </c>
      <c r="AA34" s="503"/>
      <c r="AB34" s="503"/>
      <c r="AC34" s="503"/>
      <c r="AD34" s="35"/>
      <c r="AE34" s="33">
        <v>8</v>
      </c>
      <c r="AF34" s="503">
        <v>8</v>
      </c>
      <c r="AG34" s="503">
        <v>4</v>
      </c>
      <c r="AH34" s="503"/>
      <c r="AI34" s="503"/>
      <c r="AJ34" s="503"/>
      <c r="AK34" s="504"/>
      <c r="AL34" s="33">
        <v>8</v>
      </c>
      <c r="AM34" s="503">
        <v>8</v>
      </c>
      <c r="AN34" s="503">
        <v>4</v>
      </c>
      <c r="AO34" s="503"/>
      <c r="AP34" s="503"/>
      <c r="AQ34" s="503"/>
      <c r="AR34" s="37"/>
      <c r="AS34" s="4"/>
      <c r="AT34" s="4"/>
      <c r="AU34" s="4"/>
      <c r="AV34" s="4"/>
      <c r="AW34" s="4"/>
      <c r="AX34" s="4"/>
      <c r="AY34" s="4"/>
      <c r="AZ34" s="4"/>
      <c r="BA34" s="4"/>
      <c r="BB34" s="4"/>
      <c r="BC34" s="4"/>
      <c r="BD34" s="4"/>
      <c r="BE34" s="4"/>
      <c r="BF34" s="4"/>
      <c r="BG34" s="4"/>
      <c r="BH34" s="4"/>
      <c r="BI34" s="4"/>
      <c r="BJ34" s="4"/>
      <c r="BK34" s="4"/>
      <c r="BL34" s="4"/>
      <c r="BM34" s="4"/>
      <c r="BN34" s="4"/>
      <c r="BO34" s="4"/>
      <c r="BP34" s="4"/>
    </row>
    <row r="35" spans="1:68" ht="14.25">
      <c r="A35" s="205">
        <v>5</v>
      </c>
      <c r="B35" s="903" t="s">
        <v>237</v>
      </c>
      <c r="C35" s="904"/>
      <c r="D35" s="904"/>
      <c r="E35" s="904"/>
      <c r="F35" s="904"/>
      <c r="G35" s="904"/>
      <c r="H35" s="911" t="s">
        <v>191</v>
      </c>
      <c r="I35" s="912"/>
      <c r="J35" s="912"/>
      <c r="K35" s="912"/>
      <c r="L35" s="913"/>
      <c r="M35" s="910" t="s">
        <v>238</v>
      </c>
      <c r="N35" s="914"/>
      <c r="O35" s="914"/>
      <c r="P35" s="915"/>
      <c r="Q35" s="33"/>
      <c r="R35" s="503"/>
      <c r="S35" s="503">
        <v>4</v>
      </c>
      <c r="T35" s="503">
        <v>8</v>
      </c>
      <c r="U35" s="503">
        <v>8</v>
      </c>
      <c r="V35" s="503"/>
      <c r="W35" s="504"/>
      <c r="X35" s="33"/>
      <c r="Y35" s="503"/>
      <c r="Z35" s="503">
        <v>4</v>
      </c>
      <c r="AA35" s="503">
        <v>8</v>
      </c>
      <c r="AB35" s="503">
        <v>8</v>
      </c>
      <c r="AC35" s="503"/>
      <c r="AD35" s="35"/>
      <c r="AE35" s="33"/>
      <c r="AF35" s="503"/>
      <c r="AG35" s="503">
        <v>4</v>
      </c>
      <c r="AH35" s="503">
        <v>8</v>
      </c>
      <c r="AI35" s="503">
        <v>8</v>
      </c>
      <c r="AJ35" s="503"/>
      <c r="AK35" s="504"/>
      <c r="AL35" s="33"/>
      <c r="AM35" s="503"/>
      <c r="AN35" s="503">
        <v>4</v>
      </c>
      <c r="AO35" s="503">
        <v>8</v>
      </c>
      <c r="AP35" s="503">
        <v>8</v>
      </c>
      <c r="AQ35" s="503"/>
      <c r="AR35" s="37"/>
      <c r="AS35" s="4"/>
      <c r="AT35" s="4"/>
      <c r="AU35" s="4"/>
      <c r="AV35" s="4"/>
      <c r="AW35" s="4"/>
      <c r="AX35" s="4"/>
      <c r="AY35" s="4"/>
      <c r="AZ35" s="4"/>
      <c r="BA35" s="4"/>
      <c r="BB35" s="4"/>
      <c r="BC35" s="4"/>
      <c r="BD35" s="4"/>
      <c r="BE35" s="4"/>
      <c r="BF35" s="4"/>
      <c r="BG35" s="4"/>
      <c r="BH35" s="4"/>
      <c r="BI35" s="4"/>
      <c r="BJ35" s="4"/>
      <c r="BK35" s="4"/>
      <c r="BL35" s="4"/>
      <c r="BM35" s="4"/>
      <c r="BN35" s="4"/>
      <c r="BO35" s="4"/>
      <c r="BP35" s="4"/>
    </row>
    <row r="36" spans="1:68" ht="14.25">
      <c r="A36" s="205">
        <v>6</v>
      </c>
      <c r="B36" s="903"/>
      <c r="C36" s="904"/>
      <c r="D36" s="904"/>
      <c r="E36" s="904"/>
      <c r="F36" s="904"/>
      <c r="G36" s="904"/>
      <c r="H36" s="908"/>
      <c r="I36" s="908"/>
      <c r="J36" s="908"/>
      <c r="K36" s="908"/>
      <c r="L36" s="908"/>
      <c r="M36" s="909"/>
      <c r="N36" s="909"/>
      <c r="O36" s="909"/>
      <c r="P36" s="910"/>
      <c r="Q36" s="33"/>
      <c r="R36" s="503"/>
      <c r="S36" s="503"/>
      <c r="T36" s="503"/>
      <c r="U36" s="503"/>
      <c r="V36" s="503"/>
      <c r="W36" s="504"/>
      <c r="X36" s="34"/>
      <c r="Y36" s="503"/>
      <c r="Z36" s="503"/>
      <c r="AA36" s="503"/>
      <c r="AB36" s="503"/>
      <c r="AC36" s="503"/>
      <c r="AD36" s="35"/>
      <c r="AE36" s="36"/>
      <c r="AF36" s="503"/>
      <c r="AG36" s="503"/>
      <c r="AH36" s="503"/>
      <c r="AI36" s="503"/>
      <c r="AJ36" s="503"/>
      <c r="AK36" s="504"/>
      <c r="AL36" s="34"/>
      <c r="AM36" s="503"/>
      <c r="AN36" s="503"/>
      <c r="AO36" s="503"/>
      <c r="AP36" s="503"/>
      <c r="AQ36" s="503"/>
      <c r="AR36" s="37"/>
      <c r="AS36" s="4"/>
      <c r="AT36" s="4"/>
      <c r="AU36" s="4"/>
      <c r="AV36" s="4"/>
      <c r="AW36" s="4"/>
      <c r="AX36" s="4"/>
      <c r="AY36" s="4"/>
      <c r="AZ36" s="4"/>
      <c r="BA36" s="4"/>
      <c r="BB36" s="4"/>
      <c r="BC36" s="4"/>
      <c r="BD36" s="4"/>
      <c r="BE36" s="4"/>
      <c r="BF36" s="4"/>
      <c r="BG36" s="4"/>
      <c r="BH36" s="4"/>
      <c r="BI36" s="4"/>
      <c r="BJ36" s="4"/>
      <c r="BK36" s="4"/>
      <c r="BL36" s="4"/>
      <c r="BM36" s="4"/>
      <c r="BN36" s="4"/>
      <c r="BO36" s="4"/>
      <c r="BP36" s="4"/>
    </row>
    <row r="37" spans="1:68" ht="15" thickBot="1">
      <c r="A37" s="205">
        <v>7</v>
      </c>
      <c r="B37" s="903"/>
      <c r="C37" s="904"/>
      <c r="D37" s="904"/>
      <c r="E37" s="904"/>
      <c r="F37" s="904"/>
      <c r="G37" s="904"/>
      <c r="H37" s="925"/>
      <c r="I37" s="925"/>
      <c r="J37" s="925"/>
      <c r="K37" s="925"/>
      <c r="L37" s="925"/>
      <c r="M37" s="926"/>
      <c r="N37" s="926"/>
      <c r="O37" s="926"/>
      <c r="P37" s="922"/>
      <c r="Q37" s="38"/>
      <c r="R37" s="39"/>
      <c r="S37" s="39"/>
      <c r="T37" s="39"/>
      <c r="U37" s="39"/>
      <c r="V37" s="39"/>
      <c r="W37" s="40"/>
      <c r="X37" s="38"/>
      <c r="Y37" s="39"/>
      <c r="Z37" s="39"/>
      <c r="AA37" s="39"/>
      <c r="AB37" s="39"/>
      <c r="AC37" s="39"/>
      <c r="AD37" s="41"/>
      <c r="AE37" s="42"/>
      <c r="AF37" s="39"/>
      <c r="AG37" s="39"/>
      <c r="AH37" s="39"/>
      <c r="AI37" s="39"/>
      <c r="AJ37" s="39"/>
      <c r="AK37" s="40"/>
      <c r="AL37" s="38"/>
      <c r="AM37" s="39"/>
      <c r="AN37" s="39"/>
      <c r="AO37" s="39"/>
      <c r="AP37" s="39"/>
      <c r="AQ37" s="39"/>
      <c r="AR37" s="41"/>
      <c r="AS37" s="4"/>
      <c r="AT37" s="4"/>
      <c r="AU37" s="4"/>
      <c r="AV37" s="4"/>
      <c r="AW37" s="4"/>
      <c r="AX37" s="206"/>
      <c r="AY37" s="4"/>
      <c r="AZ37" s="4"/>
      <c r="BA37" s="4"/>
      <c r="BB37" s="4"/>
      <c r="BC37" s="4"/>
      <c r="BD37" s="4"/>
      <c r="BE37" s="4"/>
      <c r="BF37" s="4"/>
      <c r="BG37" s="4"/>
      <c r="BH37" s="4"/>
      <c r="BI37" s="4"/>
      <c r="BJ37" s="4"/>
      <c r="BK37" s="4"/>
      <c r="BL37" s="4"/>
      <c r="BM37" s="4"/>
      <c r="BN37" s="4"/>
      <c r="BO37" s="4"/>
      <c r="BP37" s="4"/>
    </row>
    <row r="38" spans="1:68" ht="15" hidden="1" thickBot="1">
      <c r="A38" s="4"/>
      <c r="B38" s="927" t="s">
        <v>137</v>
      </c>
      <c r="C38" s="928"/>
      <c r="D38" s="928"/>
      <c r="E38" s="928"/>
      <c r="F38" s="928"/>
      <c r="G38" s="928"/>
      <c r="H38" s="928"/>
      <c r="I38" s="928"/>
      <c r="J38" s="928"/>
      <c r="K38" s="928"/>
      <c r="L38" s="928"/>
      <c r="M38" s="928"/>
      <c r="N38" s="928"/>
      <c r="O38" s="928"/>
      <c r="P38" s="929"/>
      <c r="Q38" s="245" t="e">
        <f>IF(OR(#REF!=0,Q27=""),"",IF(AND(Q27="適",SUM(Q29:Q37)&gt;=Q12),"有","無"))</f>
        <v>#REF!</v>
      </c>
      <c r="R38" s="246" t="e">
        <f>IF(OR(#REF!=0,R27=""),"",IF(AND(R27="適",SUM(R29:R37)&gt;=R12),"有","無"))</f>
        <v>#REF!</v>
      </c>
      <c r="S38" s="246" t="e">
        <f>IF(OR(#REF!=0,S27=""),"",IF(AND(S27="適",SUM(S29:S37)&gt;=S12),"有","無"))</f>
        <v>#REF!</v>
      </c>
      <c r="T38" s="246" t="e">
        <f>IF(OR(#REF!=0,T27=""),"",IF(AND(T27="適",SUM(T29:T37)&gt;=T12),"有","無"))</f>
        <v>#REF!</v>
      </c>
      <c r="U38" s="246" t="e">
        <f>IF(OR(#REF!=0,U27=""),"",IF(AND(U27="適",SUM(U29:U37)&gt;=U12),"有","無"))</f>
        <v>#REF!</v>
      </c>
      <c r="V38" s="246" t="e">
        <f>IF(OR(#REF!=0,V27=""),"",IF(AND(V27="適",SUM(V29:V37)&gt;=V12),"有","無"))</f>
        <v>#REF!</v>
      </c>
      <c r="W38" s="247" t="e">
        <f>IF(OR(#REF!=0,W27=""),"",IF(AND(W27="適",SUM(W29:W37)&gt;=W12),"有","無"))</f>
        <v>#REF!</v>
      </c>
      <c r="X38" s="245" t="e">
        <f>IF(OR(#REF!=0,X27=""),"",IF(AND(X27="適",SUM(X29:X37)&gt;=X12),"有","無"))</f>
        <v>#REF!</v>
      </c>
      <c r="Y38" s="246" t="e">
        <f>IF(OR(#REF!=0,Y27=""),"",IF(AND(Y27="適",SUM(Y29:Y37)&gt;=Y12),"有","無"))</f>
        <v>#REF!</v>
      </c>
      <c r="Z38" s="246" t="e">
        <f>IF(OR(#REF!=0,Z27=""),"",IF(AND(Z27="適",SUM(Z29:Z37)&gt;=Z12),"有","無"))</f>
        <v>#REF!</v>
      </c>
      <c r="AA38" s="246" t="e">
        <f>IF(OR(#REF!=0,AA27=""),"",IF(AND(AA27="適",SUM(AA29:AA37)&gt;=AA12),"有","無"))</f>
        <v>#REF!</v>
      </c>
      <c r="AB38" s="246" t="e">
        <f>IF(OR(#REF!=0,AB27=""),"",IF(AND(AB27="適",SUM(AB29:AB37)&gt;=AB12),"有","無"))</f>
        <v>#REF!</v>
      </c>
      <c r="AC38" s="246" t="e">
        <f>IF(OR(#REF!=0,AC27=""),"",IF(AND(AC27="適",SUM(AC29:AC37)&gt;=AC12),"有","無"))</f>
        <v>#REF!</v>
      </c>
      <c r="AD38" s="247" t="e">
        <f>IF(OR(#REF!=0,AD27=""),"",IF(AND(AD27="適",SUM(AD29:AD37)&gt;=AD12),"有","無"))</f>
        <v>#REF!</v>
      </c>
      <c r="AE38" s="245" t="e">
        <f>IF(OR(#REF!=0,AE27=""),"",IF(AND(AE27="適",SUM(AE29:AE37)&gt;=AE12),"有","無"))</f>
        <v>#REF!</v>
      </c>
      <c r="AF38" s="246" t="e">
        <f>IF(OR(#REF!=0,AF27=""),"",IF(AND(AF27="適",SUM(AF29:AF37)&gt;=AF12),"有","無"))</f>
        <v>#REF!</v>
      </c>
      <c r="AG38" s="246" t="e">
        <f>IF(OR(#REF!=0,AG27=""),"",IF(AND(AG27="適",SUM(AG29:AG37)&gt;=AG12),"有","無"))</f>
        <v>#REF!</v>
      </c>
      <c r="AH38" s="246" t="e">
        <f>IF(OR(#REF!=0,AH27=""),"",IF(AND(AH27="適",SUM(AH29:AH37)&gt;=AH12),"有","無"))</f>
        <v>#REF!</v>
      </c>
      <c r="AI38" s="246" t="e">
        <f>IF(OR(#REF!=0,AI27=""),"",IF(AND(AI27="適",SUM(AI29:AI37)&gt;=AI12),"有","無"))</f>
        <v>#REF!</v>
      </c>
      <c r="AJ38" s="246" t="e">
        <f>IF(OR(#REF!=0,AJ27=""),"",IF(AND(AJ27="適",SUM(AJ29:AJ37)&gt;=AJ12),"有","無"))</f>
        <v>#REF!</v>
      </c>
      <c r="AK38" s="247" t="e">
        <f>IF(OR(#REF!=0,AK27=""),"",IF(AND(AK27="適",SUM(AK29:AK37)&gt;=AK12),"有","無"))</f>
        <v>#REF!</v>
      </c>
      <c r="AL38" s="245" t="e">
        <f>IF(OR(#REF!=0,AL27=""),"",IF(AND(AL27="適",SUM(AL29:AL37)&gt;=AL12),"有","無"))</f>
        <v>#REF!</v>
      </c>
      <c r="AM38" s="246" t="e">
        <f>IF(OR(#REF!=0,AM27=""),"",IF(AND(AM27="適",SUM(AM29:AM37)&gt;=AM12),"有","無"))</f>
        <v>#REF!</v>
      </c>
      <c r="AN38" s="246" t="e">
        <f>IF(OR(#REF!=0,AN27=""),"",IF(AND(AN27="適",SUM(AN29:AN37)&gt;=AN12),"有","無"))</f>
        <v>#REF!</v>
      </c>
      <c r="AO38" s="246" t="e">
        <f>IF(OR(#REF!=0,AO27=""),"",IF(AND(AO27="適",SUM(AO29:AO37)&gt;=AO12),"有","無"))</f>
        <v>#REF!</v>
      </c>
      <c r="AP38" s="246" t="e">
        <f>IF(OR(#REF!=0,AP27=""),"",IF(AND(AP27="適",SUM(AP29:AP37)&gt;=AP12),"有","無"))</f>
        <v>#REF!</v>
      </c>
      <c r="AQ38" s="246" t="e">
        <f>IF(OR(#REF!=0,AQ27=""),"",IF(AND(AQ27="適",SUM(AQ29:AQ37)&gt;=AQ12),"有","無"))</f>
        <v>#REF!</v>
      </c>
      <c r="AR38" s="247" t="e">
        <f>IF(OR(#REF!=0,AR27=""),"",IF(AND(AR27="適",SUM(AR29:AR37)&gt;=AR12),"有","無"))</f>
        <v>#REF!</v>
      </c>
      <c r="AS38" s="4"/>
      <c r="AT38" s="4"/>
      <c r="AU38" s="4"/>
      <c r="AV38" s="4"/>
      <c r="AW38" s="4"/>
      <c r="AX38" s="206"/>
      <c r="AY38" s="4"/>
      <c r="AZ38" s="4"/>
      <c r="BA38" s="4"/>
      <c r="BB38" s="43" t="s">
        <v>138</v>
      </c>
      <c r="BC38" s="43"/>
      <c r="BD38" s="43"/>
      <c r="BE38" s="248">
        <f>COUNT(Q26:AR26)</f>
        <v>20</v>
      </c>
      <c r="BF38" s="4"/>
      <c r="BG38" s="4"/>
      <c r="BH38" s="4"/>
      <c r="BI38" s="4"/>
      <c r="BJ38" s="4"/>
      <c r="BK38" s="4"/>
      <c r="BL38" s="4"/>
      <c r="BM38" s="4"/>
      <c r="BN38" s="4"/>
      <c r="BO38" s="4"/>
      <c r="BP38" s="4"/>
    </row>
    <row r="39" spans="1:68" ht="15" thickBot="1">
      <c r="A39" s="4"/>
      <c r="B39" s="930"/>
      <c r="C39" s="930"/>
      <c r="D39" s="930"/>
      <c r="E39" s="930"/>
      <c r="F39" s="930"/>
      <c r="G39" s="930"/>
      <c r="H39" s="930"/>
      <c r="I39" s="930"/>
      <c r="J39" s="930"/>
      <c r="K39" s="930"/>
      <c r="L39" s="930"/>
      <c r="M39" s="930"/>
      <c r="N39" s="930"/>
      <c r="O39" s="930"/>
      <c r="P39" s="930"/>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4"/>
      <c r="AT39" s="4"/>
      <c r="AU39" s="4"/>
      <c r="AV39" s="4"/>
      <c r="AW39" s="4"/>
      <c r="AX39" s="206"/>
      <c r="AY39" s="4"/>
      <c r="AZ39" s="4"/>
      <c r="BA39" s="4"/>
      <c r="BB39" s="43"/>
      <c r="BC39" s="43"/>
      <c r="BD39" s="43"/>
      <c r="BF39" s="4"/>
      <c r="BG39" s="4"/>
      <c r="BH39" s="4"/>
      <c r="BI39" s="4"/>
      <c r="BJ39" s="4"/>
      <c r="BK39" s="4"/>
      <c r="BL39" s="4"/>
      <c r="BM39" s="4"/>
      <c r="BN39" s="4"/>
      <c r="BO39" s="4"/>
      <c r="BP39" s="4"/>
    </row>
    <row r="40" spans="1:68" ht="35.25" customHeight="1" thickBot="1">
      <c r="A40" s="4" t="s">
        <v>139</v>
      </c>
      <c r="B40" s="208">
        <v>1</v>
      </c>
      <c r="C40" s="955" t="s">
        <v>140</v>
      </c>
      <c r="D40" s="955"/>
      <c r="E40" s="955"/>
      <c r="F40" s="955"/>
      <c r="G40" s="955"/>
      <c r="H40" s="955"/>
      <c r="I40" s="955"/>
      <c r="J40" s="955"/>
      <c r="K40" s="955"/>
      <c r="L40" s="955"/>
      <c r="M40" s="955"/>
      <c r="N40" s="955"/>
      <c r="O40" s="955"/>
      <c r="P40" s="955"/>
      <c r="Q40" s="955"/>
      <c r="R40" s="955"/>
      <c r="S40" s="955"/>
      <c r="T40" s="955"/>
      <c r="U40" s="955"/>
      <c r="V40" s="955"/>
      <c r="W40" s="955"/>
      <c r="X40" s="955"/>
      <c r="Y40" s="955"/>
      <c r="Z40" s="955"/>
      <c r="AA40" s="955"/>
      <c r="AB40" s="955"/>
      <c r="AC40" s="934" t="s">
        <v>141</v>
      </c>
      <c r="AD40" s="935"/>
      <c r="AE40" s="935"/>
      <c r="AF40" s="935"/>
      <c r="AG40" s="935"/>
      <c r="AH40" s="935"/>
      <c r="AI40" s="935"/>
      <c r="AJ40" s="935"/>
      <c r="AK40" s="935"/>
      <c r="AL40" s="936">
        <v>40</v>
      </c>
      <c r="AM40" s="936"/>
      <c r="AN40" s="936"/>
      <c r="AO40" s="936"/>
      <c r="AP40" s="936"/>
      <c r="AQ40" s="936"/>
      <c r="AR40" s="936"/>
      <c r="AS40" s="936"/>
      <c r="AT40" s="937"/>
      <c r="AU40" s="4"/>
      <c r="AV40" s="4"/>
      <c r="AW40" s="4"/>
      <c r="AX40" s="206"/>
      <c r="AY40" s="4"/>
      <c r="AZ40" s="4"/>
      <c r="BA40" s="4"/>
      <c r="BB40" s="43"/>
      <c r="BC40" s="43"/>
      <c r="BD40" s="43"/>
      <c r="BF40" s="4"/>
      <c r="BG40" s="4"/>
      <c r="BH40" s="4"/>
      <c r="BI40" s="4"/>
      <c r="BJ40" s="4"/>
      <c r="BK40" s="4"/>
      <c r="BL40" s="4"/>
      <c r="BM40" s="4"/>
      <c r="BN40" s="4"/>
      <c r="BO40" s="4"/>
      <c r="BP40" s="4"/>
    </row>
    <row r="41" spans="1:68" ht="28.9" customHeight="1">
      <c r="A41" s="4"/>
      <c r="B41" s="209">
        <v>2</v>
      </c>
      <c r="C41" s="938" t="s">
        <v>142</v>
      </c>
      <c r="D41" s="938"/>
      <c r="E41" s="938"/>
      <c r="F41" s="938"/>
      <c r="G41" s="938"/>
      <c r="H41" s="938"/>
      <c r="I41" s="938"/>
      <c r="J41" s="938"/>
      <c r="K41" s="938"/>
      <c r="L41" s="938"/>
      <c r="M41" s="938"/>
      <c r="N41" s="938"/>
      <c r="O41" s="938"/>
      <c r="P41" s="938"/>
      <c r="Q41" s="938"/>
      <c r="R41" s="938"/>
      <c r="S41" s="938"/>
      <c r="T41" s="938"/>
      <c r="U41" s="938"/>
      <c r="V41" s="938"/>
      <c r="W41" s="938"/>
      <c r="X41" s="938"/>
      <c r="Y41" s="938"/>
      <c r="Z41" s="938"/>
      <c r="AA41" s="938"/>
      <c r="AB41" s="938"/>
      <c r="AC41" s="939" t="s">
        <v>143</v>
      </c>
      <c r="AD41" s="940"/>
      <c r="AE41" s="945" t="s">
        <v>144</v>
      </c>
      <c r="AF41" s="946"/>
      <c r="AG41" s="946"/>
      <c r="AH41" s="946"/>
      <c r="AI41" s="946"/>
      <c r="AJ41" s="946"/>
      <c r="AK41" s="947"/>
      <c r="AL41" s="951" t="s">
        <v>145</v>
      </c>
      <c r="AM41" s="946"/>
      <c r="AN41" s="946"/>
      <c r="AO41" s="946"/>
      <c r="AP41" s="946"/>
      <c r="AQ41" s="946"/>
      <c r="AR41" s="946"/>
      <c r="AS41" s="946"/>
      <c r="AT41" s="952"/>
      <c r="AU41" s="43"/>
      <c r="AV41" s="43"/>
      <c r="AW41" s="43"/>
      <c r="AX41" s="206"/>
      <c r="AY41" s="4"/>
      <c r="AZ41" s="4"/>
      <c r="BA41" s="4"/>
      <c r="BB41" s="4"/>
      <c r="BC41" s="4"/>
      <c r="BD41" s="4"/>
      <c r="BE41" s="4"/>
      <c r="BF41" s="4"/>
      <c r="BG41" s="4"/>
      <c r="BH41" s="4"/>
      <c r="BI41" s="4"/>
      <c r="BJ41" s="4"/>
      <c r="BK41" s="4"/>
      <c r="BL41" s="4"/>
      <c r="BM41" s="4"/>
      <c r="BN41" s="4"/>
      <c r="BO41" s="4"/>
      <c r="BP41" s="4"/>
    </row>
    <row r="42" spans="1:68" ht="25.15" customHeight="1">
      <c r="A42" s="4"/>
      <c r="B42" s="209">
        <v>3</v>
      </c>
      <c r="C42" s="955" t="s">
        <v>146</v>
      </c>
      <c r="D42" s="955"/>
      <c r="E42" s="955"/>
      <c r="F42" s="955"/>
      <c r="G42" s="955"/>
      <c r="H42" s="955"/>
      <c r="I42" s="955"/>
      <c r="J42" s="955"/>
      <c r="K42" s="955"/>
      <c r="L42" s="955"/>
      <c r="M42" s="955"/>
      <c r="N42" s="955"/>
      <c r="O42" s="955"/>
      <c r="P42" s="955"/>
      <c r="Q42" s="955"/>
      <c r="R42" s="955"/>
      <c r="S42" s="955"/>
      <c r="T42" s="955"/>
      <c r="U42" s="955"/>
      <c r="V42" s="955"/>
      <c r="W42" s="955"/>
      <c r="X42" s="955"/>
      <c r="Y42" s="955"/>
      <c r="Z42" s="955"/>
      <c r="AA42" s="955"/>
      <c r="AB42" s="955"/>
      <c r="AC42" s="941"/>
      <c r="AD42" s="942"/>
      <c r="AE42" s="948"/>
      <c r="AF42" s="949"/>
      <c r="AG42" s="949"/>
      <c r="AH42" s="949"/>
      <c r="AI42" s="949"/>
      <c r="AJ42" s="949"/>
      <c r="AK42" s="950"/>
      <c r="AL42" s="953"/>
      <c r="AM42" s="949"/>
      <c r="AN42" s="949"/>
      <c r="AO42" s="949"/>
      <c r="AP42" s="949"/>
      <c r="AQ42" s="949"/>
      <c r="AR42" s="949"/>
      <c r="AS42" s="949"/>
      <c r="AT42" s="954"/>
      <c r="AU42" s="206"/>
      <c r="AV42" s="206"/>
      <c r="AW42" s="206"/>
      <c r="AX42" s="206"/>
      <c r="AY42" s="206"/>
      <c r="AZ42" s="206"/>
      <c r="BA42" s="206"/>
      <c r="BB42" s="210"/>
      <c r="BC42" s="4"/>
      <c r="BD42" s="4"/>
      <c r="BE42" s="4"/>
      <c r="BF42" s="4"/>
      <c r="BG42" s="4"/>
      <c r="BH42" s="4"/>
      <c r="BI42" s="4"/>
      <c r="BJ42" s="4"/>
      <c r="BK42" s="4"/>
      <c r="BL42" s="4"/>
      <c r="BM42" s="4"/>
      <c r="BN42" s="4"/>
      <c r="BO42" s="4"/>
      <c r="BP42" s="4"/>
    </row>
    <row r="43" spans="1:68" ht="12" customHeight="1">
      <c r="A43" s="4"/>
      <c r="B43" s="208"/>
      <c r="C43" s="500"/>
      <c r="D43" s="500"/>
      <c r="E43" s="500"/>
      <c r="F43" s="500"/>
      <c r="G43" s="500"/>
      <c r="H43" s="500"/>
      <c r="I43" s="500"/>
      <c r="J43" s="500"/>
      <c r="K43" s="500"/>
      <c r="L43" s="500"/>
      <c r="M43" s="500"/>
      <c r="N43" s="500"/>
      <c r="O43" s="500"/>
      <c r="P43" s="500"/>
      <c r="Q43" s="500"/>
      <c r="R43" s="500"/>
      <c r="S43" s="500"/>
      <c r="T43" s="500"/>
      <c r="U43" s="500"/>
      <c r="V43" s="500"/>
      <c r="W43" s="500"/>
      <c r="X43" s="500"/>
      <c r="Y43" s="500"/>
      <c r="Z43" s="500"/>
      <c r="AA43" s="500"/>
      <c r="AB43" s="500"/>
      <c r="AC43" s="941"/>
      <c r="AD43" s="942"/>
      <c r="AE43" s="956" t="s">
        <v>147</v>
      </c>
      <c r="AF43" s="957"/>
      <c r="AG43" s="957"/>
      <c r="AH43" s="957"/>
      <c r="AI43" s="957"/>
      <c r="AJ43" s="957"/>
      <c r="AK43" s="958"/>
      <c r="AL43" s="959" t="s">
        <v>148</v>
      </c>
      <c r="AM43" s="960"/>
      <c r="AN43" s="960"/>
      <c r="AO43" s="960"/>
      <c r="AP43" s="960"/>
      <c r="AQ43" s="960"/>
      <c r="AR43" s="960"/>
      <c r="AS43" s="960"/>
      <c r="AT43" s="961"/>
      <c r="AU43" s="206"/>
      <c r="AV43" s="206"/>
      <c r="AW43" s="206"/>
      <c r="AX43" s="206"/>
      <c r="AY43" s="206"/>
      <c r="AZ43" s="206"/>
      <c r="BA43" s="206"/>
      <c r="BB43" s="210"/>
      <c r="BC43" s="4"/>
      <c r="BD43" s="4"/>
      <c r="BE43" s="4"/>
      <c r="BF43" s="4"/>
      <c r="BG43" s="4"/>
      <c r="BH43" s="4"/>
      <c r="BI43" s="4"/>
      <c r="BJ43" s="4"/>
      <c r="BK43" s="4"/>
      <c r="BL43" s="4"/>
      <c r="BM43" s="4"/>
      <c r="BN43" s="4"/>
      <c r="BO43" s="4"/>
      <c r="BP43" s="4"/>
    </row>
    <row r="44" spans="1:68" ht="46.15" customHeight="1">
      <c r="A44" s="4"/>
      <c r="B44" s="209">
        <v>4</v>
      </c>
      <c r="C44" s="965" t="s">
        <v>149</v>
      </c>
      <c r="D44" s="965"/>
      <c r="E44" s="965"/>
      <c r="F44" s="965"/>
      <c r="G44" s="965"/>
      <c r="H44" s="965"/>
      <c r="I44" s="965"/>
      <c r="J44" s="965"/>
      <c r="K44" s="965"/>
      <c r="L44" s="965"/>
      <c r="M44" s="965"/>
      <c r="N44" s="965"/>
      <c r="O44" s="965"/>
      <c r="P44" s="965"/>
      <c r="Q44" s="965"/>
      <c r="R44" s="965"/>
      <c r="S44" s="965"/>
      <c r="T44" s="965"/>
      <c r="U44" s="965"/>
      <c r="V44" s="965"/>
      <c r="W44" s="965"/>
      <c r="X44" s="965"/>
      <c r="Y44" s="965"/>
      <c r="Z44" s="965"/>
      <c r="AA44" s="965"/>
      <c r="AB44" s="965"/>
      <c r="AC44" s="941"/>
      <c r="AD44" s="942"/>
      <c r="AE44" s="948"/>
      <c r="AF44" s="949"/>
      <c r="AG44" s="949"/>
      <c r="AH44" s="949"/>
      <c r="AI44" s="949"/>
      <c r="AJ44" s="949"/>
      <c r="AK44" s="950"/>
      <c r="AL44" s="962"/>
      <c r="AM44" s="963"/>
      <c r="AN44" s="963"/>
      <c r="AO44" s="963"/>
      <c r="AP44" s="963"/>
      <c r="AQ44" s="963"/>
      <c r="AR44" s="963"/>
      <c r="AS44" s="963"/>
      <c r="AT44" s="964"/>
      <c r="AU44" s="206"/>
      <c r="AV44" s="206"/>
      <c r="AW44" s="206"/>
      <c r="AX44" s="206"/>
      <c r="AY44" s="206"/>
      <c r="AZ44" s="206"/>
      <c r="BA44" s="206"/>
      <c r="BB44" s="210"/>
      <c r="BC44" s="4"/>
      <c r="BD44" s="4"/>
      <c r="BE44" s="4"/>
      <c r="BF44" s="4"/>
      <c r="BG44" s="4"/>
      <c r="BH44" s="4"/>
      <c r="BI44" s="4"/>
      <c r="BJ44" s="4"/>
      <c r="BK44" s="4"/>
      <c r="BL44" s="4"/>
      <c r="BM44" s="4"/>
      <c r="BN44" s="4"/>
      <c r="BO44" s="4"/>
      <c r="BP44" s="4"/>
    </row>
    <row r="45" spans="1:68" ht="55.9" customHeight="1" thickBot="1">
      <c r="A45" s="211"/>
      <c r="B45" s="209">
        <v>5</v>
      </c>
      <c r="C45" s="931" t="s">
        <v>239</v>
      </c>
      <c r="D45" s="931"/>
      <c r="E45" s="931"/>
      <c r="F45" s="931"/>
      <c r="G45" s="931"/>
      <c r="H45" s="931"/>
      <c r="I45" s="931"/>
      <c r="J45" s="931"/>
      <c r="K45" s="931"/>
      <c r="L45" s="931"/>
      <c r="M45" s="931"/>
      <c r="N45" s="931"/>
      <c r="O45" s="931"/>
      <c r="P45" s="931"/>
      <c r="Q45" s="931"/>
      <c r="R45" s="931"/>
      <c r="S45" s="931"/>
      <c r="T45" s="931"/>
      <c r="U45" s="931"/>
      <c r="V45" s="931"/>
      <c r="W45" s="931"/>
      <c r="X45" s="931"/>
      <c r="Y45" s="931"/>
      <c r="Z45" s="931"/>
      <c r="AA45" s="931"/>
      <c r="AB45" s="931"/>
      <c r="AC45" s="943"/>
      <c r="AD45" s="944"/>
      <c r="AE45" s="966" t="s">
        <v>240</v>
      </c>
      <c r="AF45" s="967"/>
      <c r="AG45" s="967"/>
      <c r="AH45" s="967"/>
      <c r="AI45" s="967"/>
      <c r="AJ45" s="967"/>
      <c r="AK45" s="967"/>
      <c r="AL45" s="967" t="s">
        <v>152</v>
      </c>
      <c r="AM45" s="967"/>
      <c r="AN45" s="967"/>
      <c r="AO45" s="967"/>
      <c r="AP45" s="967"/>
      <c r="AQ45" s="967"/>
      <c r="AR45" s="967"/>
      <c r="AS45" s="967"/>
      <c r="AT45" s="968"/>
      <c r="AU45" s="212"/>
      <c r="AV45" s="212"/>
      <c r="AW45" s="212"/>
      <c r="AX45" s="501"/>
      <c r="AY45" s="501"/>
      <c r="AZ45" s="501"/>
      <c r="BA45" s="501"/>
      <c r="BB45" s="213"/>
      <c r="BC45" s="211"/>
      <c r="BD45" s="211"/>
      <c r="BE45" s="211"/>
      <c r="BF45" s="211"/>
      <c r="BG45" s="211"/>
      <c r="BH45" s="211"/>
      <c r="BI45" s="211"/>
      <c r="BJ45" s="211"/>
      <c r="BK45" s="211"/>
      <c r="BL45" s="211"/>
      <c r="BM45" s="211"/>
      <c r="BN45" s="211"/>
      <c r="BO45" s="211"/>
      <c r="BP45" s="211"/>
    </row>
    <row r="46" spans="1:68" ht="27.6" customHeight="1">
      <c r="A46" s="4"/>
      <c r="B46" s="931" t="s">
        <v>241</v>
      </c>
      <c r="C46" s="932"/>
      <c r="D46" s="932"/>
      <c r="E46" s="932"/>
      <c r="F46" s="932"/>
      <c r="G46" s="932"/>
      <c r="H46" s="932"/>
      <c r="I46" s="932"/>
      <c r="J46" s="932"/>
      <c r="K46" s="932"/>
      <c r="L46" s="932"/>
      <c r="M46" s="932"/>
      <c r="N46" s="932"/>
      <c r="O46" s="932"/>
      <c r="P46" s="932"/>
      <c r="Q46" s="932"/>
      <c r="R46" s="932"/>
      <c r="S46" s="932"/>
      <c r="T46" s="932"/>
      <c r="U46" s="932"/>
      <c r="V46" s="932"/>
      <c r="W46" s="932"/>
      <c r="X46" s="932"/>
      <c r="Y46" s="932"/>
      <c r="Z46" s="932"/>
      <c r="AA46" s="932"/>
      <c r="AB46" s="932"/>
      <c r="AC46" s="4"/>
      <c r="AD46" s="4"/>
      <c r="AE46" s="214"/>
      <c r="AF46" s="214"/>
      <c r="AG46" s="214"/>
      <c r="AH46" s="214"/>
      <c r="AI46" s="214"/>
      <c r="AJ46" s="215"/>
      <c r="AK46" s="215"/>
      <c r="AL46" s="215"/>
      <c r="AM46" s="215"/>
      <c r="AN46" s="215"/>
      <c r="AO46" s="215"/>
      <c r="AP46" s="215"/>
      <c r="AQ46" s="215"/>
      <c r="AR46" s="215"/>
      <c r="AS46" s="212"/>
      <c r="AT46" s="212"/>
      <c r="AU46" s="212"/>
      <c r="AV46" s="212"/>
      <c r="AW46" s="212"/>
      <c r="AX46" s="500"/>
      <c r="AY46" s="500"/>
      <c r="AZ46" s="500"/>
      <c r="BA46" s="500"/>
      <c r="BB46" s="4"/>
      <c r="BC46" s="4"/>
      <c r="BD46" s="4"/>
      <c r="BE46" s="4"/>
      <c r="BF46" s="4"/>
      <c r="BG46" s="4"/>
      <c r="BH46" s="4"/>
      <c r="BI46" s="4"/>
      <c r="BJ46" s="4"/>
      <c r="BK46" s="4"/>
      <c r="BL46" s="4"/>
      <c r="BM46" s="4"/>
      <c r="BN46" s="4"/>
      <c r="BO46" s="4"/>
      <c r="BP46" s="4"/>
    </row>
    <row r="47" spans="1:68" ht="34.15" customHeight="1">
      <c r="A47" s="4"/>
      <c r="B47" s="932"/>
      <c r="C47" s="932"/>
      <c r="D47" s="932"/>
      <c r="E47" s="932"/>
      <c r="F47" s="932"/>
      <c r="G47" s="932"/>
      <c r="H47" s="932"/>
      <c r="I47" s="932"/>
      <c r="J47" s="932"/>
      <c r="K47" s="932"/>
      <c r="L47" s="932"/>
      <c r="M47" s="932"/>
      <c r="N47" s="932"/>
      <c r="O47" s="932"/>
      <c r="P47" s="932"/>
      <c r="Q47" s="932"/>
      <c r="R47" s="932"/>
      <c r="S47" s="932"/>
      <c r="T47" s="932"/>
      <c r="U47" s="932"/>
      <c r="V47" s="932"/>
      <c r="W47" s="932"/>
      <c r="X47" s="932"/>
      <c r="Y47" s="932"/>
      <c r="Z47" s="932"/>
      <c r="AA47" s="932"/>
      <c r="AB47" s="932"/>
      <c r="AC47" s="4"/>
      <c r="AD47" s="4"/>
      <c r="AE47" s="933"/>
      <c r="AF47" s="933"/>
      <c r="AG47" s="933"/>
      <c r="AH47" s="933"/>
      <c r="AI47" s="933"/>
      <c r="AJ47" s="487"/>
      <c r="AK47" s="487"/>
      <c r="AL47" s="487"/>
      <c r="AM47" s="487"/>
      <c r="AN47" s="487"/>
      <c r="AO47" s="487"/>
      <c r="AP47" s="487"/>
      <c r="AQ47" s="487"/>
      <c r="AR47" s="487"/>
      <c r="AS47" s="4"/>
      <c r="AT47" s="4"/>
      <c r="AU47" s="4"/>
      <c r="AV47" s="4"/>
      <c r="AW47" s="4"/>
      <c r="AX47" s="4"/>
      <c r="AY47" s="4"/>
      <c r="AZ47" s="4"/>
      <c r="BA47" s="4"/>
      <c r="BB47" s="4"/>
      <c r="BC47" s="4"/>
      <c r="BD47" s="4"/>
      <c r="BE47" s="4"/>
      <c r="BF47" s="4"/>
      <c r="BG47" s="4"/>
      <c r="BH47" s="4"/>
      <c r="BI47" s="4"/>
      <c r="BJ47" s="4"/>
      <c r="BK47" s="4"/>
      <c r="BL47" s="4"/>
      <c r="BM47" s="4"/>
      <c r="BN47" s="4"/>
      <c r="BO47" s="4"/>
      <c r="BP47" s="4"/>
    </row>
    <row r="48" spans="1:68" ht="7.9" customHeight="1">
      <c r="A48" s="4"/>
      <c r="B48" s="932"/>
      <c r="C48" s="932"/>
      <c r="D48" s="932"/>
      <c r="E48" s="932"/>
      <c r="F48" s="932"/>
      <c r="G48" s="932"/>
      <c r="H48" s="932"/>
      <c r="I48" s="932"/>
      <c r="J48" s="932"/>
      <c r="K48" s="932"/>
      <c r="L48" s="932"/>
      <c r="M48" s="932"/>
      <c r="N48" s="932"/>
      <c r="O48" s="932"/>
      <c r="P48" s="932"/>
      <c r="Q48" s="932"/>
      <c r="R48" s="932"/>
      <c r="S48" s="932"/>
      <c r="T48" s="932"/>
      <c r="U48" s="932"/>
      <c r="V48" s="932"/>
      <c r="W48" s="932"/>
      <c r="X48" s="932"/>
      <c r="Y48" s="932"/>
      <c r="Z48" s="932"/>
      <c r="AA48" s="932"/>
      <c r="AB48" s="932"/>
      <c r="AC48" s="4"/>
      <c r="AD48" s="4"/>
      <c r="AE48" s="4"/>
      <c r="AF48" s="4"/>
      <c r="AG48" s="4"/>
      <c r="AH48" s="4"/>
      <c r="AI48" s="4"/>
      <c r="AJ48" s="4"/>
      <c r="AK48" s="4"/>
      <c r="AL48" s="4"/>
      <c r="AM48" s="4"/>
      <c r="AN48" s="4"/>
      <c r="AO48" s="4"/>
      <c r="AP48" s="4"/>
      <c r="AQ48" s="4"/>
      <c r="AR48" s="4"/>
      <c r="AS48" s="215"/>
      <c r="AT48" s="215"/>
      <c r="AU48" s="215"/>
      <c r="AV48" s="215"/>
      <c r="AW48" s="215"/>
      <c r="AX48" s="4"/>
      <c r="AY48" s="4"/>
      <c r="AZ48" s="4"/>
      <c r="BA48" s="4"/>
      <c r="BB48" s="4"/>
      <c r="BC48" s="4"/>
      <c r="BD48" s="4"/>
      <c r="BE48" s="4"/>
      <c r="BF48" s="4"/>
      <c r="BG48" s="4"/>
      <c r="BH48" s="4"/>
      <c r="BI48" s="4"/>
      <c r="BJ48" s="4"/>
      <c r="BK48" s="4"/>
      <c r="BL48" s="4"/>
      <c r="BM48" s="4"/>
      <c r="BN48" s="4"/>
      <c r="BO48" s="4"/>
      <c r="BP48" s="4"/>
    </row>
    <row r="49" spans="1:68" ht="14.25" hidden="1">
      <c r="A49" s="4"/>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4"/>
      <c r="AD49" s="4"/>
      <c r="AE49" s="4"/>
      <c r="AF49" s="4"/>
      <c r="AG49" s="4"/>
      <c r="AH49" s="4"/>
      <c r="AI49" s="4"/>
      <c r="AJ49" s="4"/>
      <c r="AK49" s="4"/>
      <c r="AL49" s="4"/>
      <c r="AM49" s="4"/>
      <c r="AN49" s="4"/>
      <c r="AO49" s="4"/>
      <c r="AP49" s="4"/>
      <c r="AQ49" s="4"/>
      <c r="AR49" s="4"/>
      <c r="AS49" s="215"/>
      <c r="AT49" s="215"/>
      <c r="AU49" s="215"/>
      <c r="AV49" s="215"/>
      <c r="AW49" s="215"/>
      <c r="AX49" s="4"/>
      <c r="AY49" s="4"/>
      <c r="AZ49" s="4"/>
      <c r="BA49" s="4"/>
      <c r="BB49" s="4"/>
      <c r="BC49" s="4"/>
      <c r="BD49" s="4"/>
      <c r="BE49" s="4"/>
      <c r="BF49" s="4"/>
      <c r="BG49" s="4"/>
      <c r="BH49" s="4"/>
      <c r="BI49" s="4"/>
      <c r="BJ49" s="4"/>
      <c r="BK49" s="4"/>
      <c r="BL49" s="4"/>
      <c r="BM49" s="4"/>
      <c r="BN49" s="4"/>
      <c r="BO49" s="4"/>
      <c r="BP49" s="4"/>
    </row>
    <row r="50" spans="1:68" ht="11.45" hidden="1" customHeight="1">
      <c r="A50" s="4"/>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4"/>
      <c r="AD50" s="4"/>
      <c r="AE50" s="4"/>
      <c r="AF50" s="4"/>
      <c r="AG50" s="4"/>
      <c r="AH50" s="4"/>
      <c r="AI50" s="4"/>
      <c r="AJ50" s="4"/>
      <c r="AK50" s="4"/>
      <c r="AL50" s="4"/>
      <c r="AM50" s="4"/>
      <c r="AN50" s="4"/>
      <c r="AO50" s="4"/>
      <c r="AP50" s="4"/>
      <c r="AQ50" s="4"/>
      <c r="AR50" s="4"/>
      <c r="AS50" s="215"/>
      <c r="AT50" s="215"/>
      <c r="AU50" s="215"/>
      <c r="AV50" s="215"/>
      <c r="AW50" s="215"/>
      <c r="AX50" s="4"/>
      <c r="AY50" s="4"/>
      <c r="AZ50" s="4"/>
      <c r="BA50" s="4"/>
      <c r="BB50" s="4"/>
      <c r="BC50" s="4"/>
      <c r="BD50" s="4"/>
      <c r="BE50" s="4"/>
      <c r="BF50" s="4"/>
      <c r="BG50" s="4"/>
      <c r="BH50" s="4"/>
      <c r="BI50" s="4"/>
      <c r="BJ50" s="4"/>
      <c r="BK50" s="4"/>
      <c r="BL50" s="4"/>
      <c r="BM50" s="4"/>
      <c r="BN50" s="4"/>
      <c r="BO50" s="4"/>
      <c r="BP50" s="4"/>
    </row>
    <row r="51" spans="1:68" ht="14.25" hidden="1">
      <c r="A51" s="4"/>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4"/>
      <c r="AD51" s="4"/>
      <c r="AE51" s="4"/>
      <c r="AF51" s="4"/>
      <c r="AG51" s="4"/>
      <c r="AH51" s="4"/>
      <c r="AI51" s="4"/>
      <c r="AJ51" s="4"/>
      <c r="AK51" s="4"/>
      <c r="AL51" s="4"/>
      <c r="AM51" s="4"/>
      <c r="AN51" s="4"/>
      <c r="AO51" s="4"/>
      <c r="AP51" s="4"/>
      <c r="AQ51" s="4"/>
      <c r="AR51" s="4"/>
      <c r="AS51" s="215"/>
      <c r="AT51" s="215"/>
      <c r="AU51" s="215"/>
      <c r="AV51" s="215"/>
      <c r="AW51" s="215"/>
      <c r="AX51" s="4"/>
      <c r="AY51" s="4"/>
      <c r="AZ51" s="4"/>
      <c r="BA51" s="4"/>
      <c r="BB51" s="4"/>
      <c r="BC51" s="4"/>
      <c r="BD51" s="4"/>
      <c r="BE51" s="4"/>
      <c r="BF51" s="4"/>
      <c r="BG51" s="4"/>
      <c r="BH51" s="4"/>
      <c r="BI51" s="4"/>
      <c r="BJ51" s="4"/>
      <c r="BK51" s="4"/>
      <c r="BL51" s="4"/>
      <c r="BM51" s="4"/>
      <c r="BN51" s="4"/>
      <c r="BO51" s="4"/>
      <c r="BP51" s="4"/>
    </row>
    <row r="52" spans="1:68" ht="14.25" hidden="1">
      <c r="A52" s="4"/>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4"/>
      <c r="AD52" s="4"/>
      <c r="AE52" s="4"/>
      <c r="AF52" s="4"/>
      <c r="AG52" s="4"/>
      <c r="AH52" s="4"/>
      <c r="AI52" s="4"/>
      <c r="AJ52" s="4"/>
      <c r="AK52" s="4"/>
      <c r="AL52" s="4"/>
      <c r="AM52" s="4"/>
      <c r="AN52" s="4"/>
      <c r="AO52" s="4"/>
      <c r="AP52" s="4"/>
      <c r="AQ52" s="4"/>
      <c r="AR52" s="4"/>
      <c r="AS52" s="215"/>
      <c r="AT52" s="215"/>
      <c r="AU52" s="215"/>
      <c r="AV52" s="215"/>
      <c r="AW52" s="215"/>
      <c r="AX52" s="4"/>
      <c r="AY52" s="4"/>
      <c r="AZ52" s="4"/>
      <c r="BA52" s="4"/>
      <c r="BB52" s="4"/>
      <c r="BC52" s="4"/>
      <c r="BD52" s="4"/>
      <c r="BE52" s="4"/>
      <c r="BF52" s="4"/>
      <c r="BG52" s="4"/>
      <c r="BH52" s="4"/>
      <c r="BI52" s="4"/>
      <c r="BJ52" s="4"/>
      <c r="BK52" s="4"/>
      <c r="BL52" s="4"/>
      <c r="BM52" s="4"/>
      <c r="BN52" s="4"/>
      <c r="BO52" s="4"/>
      <c r="BP52" s="4"/>
    </row>
    <row r="53" spans="1:68" ht="14.25" hidden="1">
      <c r="A53" s="4"/>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4"/>
      <c r="AD53" s="4"/>
      <c r="AE53" s="4"/>
      <c r="AF53" s="4"/>
      <c r="AG53" s="4"/>
      <c r="AH53" s="4"/>
      <c r="AI53" s="4"/>
      <c r="AJ53" s="4"/>
      <c r="AK53" s="4"/>
      <c r="AL53" s="4"/>
      <c r="AM53" s="4"/>
      <c r="AN53" s="4"/>
      <c r="AO53" s="4"/>
      <c r="AP53" s="4"/>
      <c r="AQ53" s="4"/>
      <c r="AR53" s="4"/>
      <c r="AS53" s="215"/>
      <c r="AT53" s="215"/>
      <c r="AU53" s="215"/>
      <c r="AV53" s="215"/>
      <c r="AW53" s="215"/>
      <c r="AX53" s="4"/>
      <c r="AY53" s="4"/>
      <c r="AZ53" s="4"/>
      <c r="BA53" s="4"/>
      <c r="BB53" s="4"/>
      <c r="BC53" s="4"/>
      <c r="BD53" s="4"/>
      <c r="BE53" s="4"/>
      <c r="BF53" s="4"/>
      <c r="BG53" s="4"/>
      <c r="BH53" s="4"/>
      <c r="BI53" s="4"/>
      <c r="BJ53" s="4"/>
      <c r="BK53" s="4"/>
      <c r="BL53" s="4"/>
      <c r="BM53" s="4"/>
      <c r="BN53" s="4"/>
      <c r="BO53" s="4"/>
      <c r="BP53" s="4"/>
    </row>
    <row r="54" spans="1:68" ht="14.25" hidden="1">
      <c r="A54" s="4"/>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4"/>
      <c r="AD54" s="4"/>
      <c r="AE54" s="4"/>
      <c r="AF54" s="4"/>
      <c r="AG54" s="4"/>
      <c r="AH54" s="4"/>
      <c r="AI54" s="4"/>
      <c r="AJ54" s="4"/>
      <c r="AK54" s="4"/>
      <c r="AL54" s="4"/>
      <c r="AM54" s="4"/>
      <c r="AN54" s="4"/>
      <c r="AO54" s="4"/>
      <c r="AP54" s="4"/>
      <c r="AQ54" s="4"/>
      <c r="AR54" s="4"/>
      <c r="AS54" s="215"/>
      <c r="AT54" s="215"/>
      <c r="AU54" s="215"/>
      <c r="AV54" s="215"/>
      <c r="AW54" s="215"/>
      <c r="AX54" s="4"/>
      <c r="AY54" s="4"/>
      <c r="AZ54" s="4"/>
      <c r="BA54" s="4"/>
      <c r="BB54" s="4"/>
      <c r="BC54" s="4"/>
      <c r="BD54" s="4"/>
      <c r="BE54" s="4"/>
      <c r="BF54" s="4"/>
      <c r="BG54" s="4"/>
      <c r="BH54" s="4"/>
      <c r="BI54" s="4"/>
      <c r="BJ54" s="4"/>
      <c r="BK54" s="4"/>
      <c r="BL54" s="4"/>
      <c r="BM54" s="4"/>
      <c r="BN54" s="4"/>
      <c r="BO54" s="4"/>
      <c r="BP54" s="4"/>
    </row>
    <row r="55" spans="1:68" ht="14.25" hidden="1">
      <c r="A55" s="4"/>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4"/>
      <c r="AD55" s="4"/>
      <c r="AE55" s="4"/>
      <c r="AF55" s="4"/>
      <c r="AG55" s="4"/>
      <c r="AH55" s="4"/>
      <c r="AI55" s="4"/>
      <c r="AJ55" s="4"/>
      <c r="AK55" s="4"/>
      <c r="AL55" s="4"/>
      <c r="AM55" s="4"/>
      <c r="AN55" s="4"/>
      <c r="AO55" s="4"/>
      <c r="AP55" s="4"/>
      <c r="AQ55" s="4"/>
      <c r="AR55" s="4"/>
      <c r="AS55" s="215"/>
      <c r="AT55" s="215"/>
      <c r="AU55" s="215"/>
      <c r="AV55" s="215"/>
      <c r="AW55" s="215"/>
      <c r="AX55" s="4"/>
      <c r="AY55" s="4"/>
      <c r="AZ55" s="4"/>
      <c r="BA55" s="4"/>
      <c r="BB55" s="4"/>
      <c r="BC55" s="4"/>
      <c r="BD55" s="4"/>
      <c r="BE55" s="4"/>
      <c r="BF55" s="4"/>
      <c r="BG55" s="4"/>
      <c r="BH55" s="4"/>
      <c r="BI55" s="4"/>
      <c r="BJ55" s="4"/>
      <c r="BK55" s="4"/>
      <c r="BL55" s="4"/>
      <c r="BM55" s="4"/>
      <c r="BN55" s="4"/>
      <c r="BO55" s="4"/>
      <c r="BP55" s="4"/>
    </row>
    <row r="56" spans="1:68" ht="14.25" hidden="1">
      <c r="A56" s="4"/>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4"/>
      <c r="AD56" s="4"/>
      <c r="AE56" s="4"/>
      <c r="AF56" s="4"/>
      <c r="AG56" s="4"/>
      <c r="AH56" s="4"/>
      <c r="AI56" s="4"/>
      <c r="AJ56" s="4"/>
      <c r="AK56" s="4"/>
      <c r="AL56" s="4"/>
      <c r="AM56" s="4"/>
      <c r="AN56" s="4"/>
      <c r="AO56" s="4"/>
      <c r="AP56" s="4"/>
      <c r="AQ56" s="4"/>
      <c r="AR56" s="4"/>
      <c r="AS56" s="215"/>
      <c r="AT56" s="215"/>
      <c r="AU56" s="215"/>
      <c r="AV56" s="215"/>
      <c r="AW56" s="215"/>
      <c r="AX56" s="4"/>
      <c r="AY56" s="4"/>
      <c r="AZ56" s="4"/>
      <c r="BA56" s="4"/>
      <c r="BB56" s="4"/>
      <c r="BC56" s="4"/>
      <c r="BD56" s="4"/>
      <c r="BE56" s="4"/>
      <c r="BF56" s="4"/>
      <c r="BG56" s="4"/>
      <c r="BH56" s="4"/>
      <c r="BI56" s="4"/>
      <c r="BJ56" s="4"/>
      <c r="BK56" s="4"/>
      <c r="BL56" s="4"/>
      <c r="BM56" s="4"/>
      <c r="BN56" s="4"/>
      <c r="BO56" s="4"/>
      <c r="BP56" s="4"/>
    </row>
    <row r="57" spans="1:68" ht="14.25" hidden="1">
      <c r="A57" s="4"/>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4"/>
      <c r="AD57" s="4"/>
      <c r="AE57" s="4"/>
      <c r="AF57" s="4"/>
      <c r="AG57" s="4"/>
      <c r="AH57" s="4"/>
      <c r="AI57" s="4"/>
      <c r="AJ57" s="4"/>
      <c r="AK57" s="4"/>
      <c r="AL57" s="4"/>
      <c r="AM57" s="4"/>
      <c r="AN57" s="4"/>
      <c r="AO57" s="4"/>
      <c r="AP57" s="4"/>
      <c r="AQ57" s="4"/>
      <c r="AR57" s="4"/>
      <c r="AS57" s="215"/>
      <c r="AT57" s="215"/>
      <c r="AU57" s="215"/>
      <c r="AV57" s="215"/>
      <c r="AW57" s="215"/>
      <c r="AX57" s="4"/>
      <c r="AY57" s="4"/>
      <c r="AZ57" s="4"/>
      <c r="BA57" s="4"/>
      <c r="BB57" s="4"/>
      <c r="BC57" s="4"/>
      <c r="BD57" s="4"/>
      <c r="BE57" s="4"/>
      <c r="BF57" s="4"/>
      <c r="BG57" s="4"/>
      <c r="BH57" s="4"/>
      <c r="BI57" s="4"/>
      <c r="BJ57" s="4"/>
      <c r="BK57" s="4"/>
      <c r="BL57" s="4"/>
      <c r="BM57" s="4"/>
      <c r="BN57" s="4"/>
      <c r="BO57" s="4"/>
      <c r="BP57" s="4"/>
    </row>
    <row r="58" spans="1:68" ht="14.25" hidden="1">
      <c r="A58" s="4"/>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4"/>
      <c r="AD58" s="4"/>
      <c r="AE58" s="4"/>
      <c r="AF58" s="4"/>
      <c r="AG58" s="4"/>
      <c r="AH58" s="4"/>
      <c r="AI58" s="4"/>
      <c r="AJ58" s="4"/>
      <c r="AK58" s="4"/>
      <c r="AL58" s="4"/>
      <c r="AM58" s="4"/>
      <c r="AN58" s="4"/>
      <c r="AO58" s="4"/>
      <c r="AP58" s="4"/>
      <c r="AQ58" s="4"/>
      <c r="AR58" s="4"/>
      <c r="AS58" s="215"/>
      <c r="AT58" s="215"/>
      <c r="AU58" s="215"/>
      <c r="AV58" s="215"/>
      <c r="AW58" s="215"/>
      <c r="AX58" s="4"/>
      <c r="AY58" s="4"/>
      <c r="AZ58" s="4"/>
      <c r="BA58" s="4"/>
      <c r="BB58" s="4"/>
      <c r="BC58" s="4"/>
      <c r="BD58" s="4"/>
      <c r="BE58" s="4"/>
      <c r="BF58" s="4"/>
      <c r="BG58" s="4"/>
      <c r="BH58" s="4"/>
      <c r="BI58" s="4"/>
      <c r="BJ58" s="4"/>
      <c r="BK58" s="4"/>
      <c r="BL58" s="4"/>
      <c r="BM58" s="4"/>
      <c r="BN58" s="4"/>
      <c r="BO58" s="4"/>
      <c r="BP58" s="4"/>
    </row>
    <row r="59" spans="1:68" ht="14.25" hidden="1">
      <c r="A59" s="4"/>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4"/>
      <c r="AD59" s="4"/>
      <c r="AE59" s="4"/>
      <c r="AF59" s="4"/>
      <c r="AG59" s="4"/>
      <c r="AH59" s="4"/>
      <c r="AI59" s="4"/>
      <c r="AJ59" s="4"/>
      <c r="AK59" s="4"/>
      <c r="AL59" s="4"/>
      <c r="AM59" s="4"/>
      <c r="AN59" s="4"/>
      <c r="AO59" s="4"/>
      <c r="AP59" s="4"/>
      <c r="AQ59" s="4"/>
      <c r="AR59" s="4"/>
      <c r="AS59" s="215"/>
      <c r="AT59" s="215"/>
      <c r="AU59" s="215"/>
      <c r="AV59" s="215"/>
      <c r="AW59" s="215"/>
      <c r="AX59" s="4"/>
      <c r="AY59" s="4"/>
      <c r="AZ59" s="4"/>
      <c r="BA59" s="4"/>
      <c r="BB59" s="4"/>
      <c r="BC59" s="4"/>
      <c r="BD59" s="4"/>
      <c r="BE59" s="4"/>
      <c r="BF59" s="4"/>
      <c r="BG59" s="4"/>
      <c r="BH59" s="4"/>
      <c r="BI59" s="4"/>
      <c r="BJ59" s="4"/>
      <c r="BK59" s="4"/>
      <c r="BL59" s="4"/>
      <c r="BM59" s="4"/>
      <c r="BN59" s="4"/>
      <c r="BO59" s="4"/>
      <c r="BP59" s="4"/>
    </row>
    <row r="60" spans="1:68" ht="14.25" hidden="1">
      <c r="A60" s="4"/>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4"/>
      <c r="AD60" s="4"/>
      <c r="AE60" s="4"/>
      <c r="AF60" s="4"/>
      <c r="AG60" s="4"/>
      <c r="AH60" s="4"/>
      <c r="AI60" s="4"/>
      <c r="AJ60" s="4"/>
      <c r="AK60" s="4"/>
      <c r="AL60" s="4"/>
      <c r="AM60" s="4"/>
      <c r="AN60" s="4"/>
      <c r="AO60" s="4"/>
      <c r="AP60" s="4"/>
      <c r="AQ60" s="4"/>
      <c r="AR60" s="4"/>
      <c r="AS60" s="215"/>
      <c r="AT60" s="215"/>
      <c r="AU60" s="215"/>
      <c r="AV60" s="215"/>
      <c r="AW60" s="215"/>
      <c r="AX60" s="4"/>
      <c r="AY60" s="4"/>
      <c r="AZ60" s="4"/>
      <c r="BA60" s="4"/>
      <c r="BB60" s="4"/>
      <c r="BC60" s="4"/>
      <c r="BD60" s="4"/>
      <c r="BE60" s="4"/>
      <c r="BF60" s="4"/>
      <c r="BG60" s="4"/>
      <c r="BH60" s="4"/>
      <c r="BI60" s="4"/>
      <c r="BJ60" s="4"/>
      <c r="BK60" s="4"/>
      <c r="BL60" s="4"/>
      <c r="BM60" s="4"/>
      <c r="BN60" s="4"/>
      <c r="BO60" s="4"/>
      <c r="BP60" s="4"/>
    </row>
    <row r="61" spans="1:68" ht="14.25" hidden="1">
      <c r="A61" s="4"/>
      <c r="B61" s="186"/>
      <c r="C61" s="186"/>
      <c r="D61" s="186"/>
      <c r="E61" s="186"/>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87"/>
      <c r="AT61" s="487"/>
      <c r="AU61" s="487"/>
      <c r="AV61" s="487"/>
      <c r="AW61" s="487"/>
      <c r="AX61" s="4"/>
      <c r="AY61" s="4"/>
      <c r="AZ61" s="4"/>
      <c r="BA61" s="4"/>
      <c r="BB61" s="4"/>
      <c r="BC61" s="4"/>
      <c r="BD61" s="4"/>
      <c r="BE61" s="4"/>
      <c r="BF61" s="4"/>
      <c r="BG61" s="4"/>
      <c r="BH61" s="4"/>
      <c r="BI61" s="4"/>
      <c r="BJ61" s="4"/>
      <c r="BK61" s="4"/>
      <c r="BL61" s="4"/>
      <c r="BM61" s="4"/>
      <c r="BN61" s="4"/>
      <c r="BO61" s="4"/>
      <c r="BP61" s="4"/>
    </row>
    <row r="62" spans="1:68" ht="14.25" hidden="1">
      <c r="A62" s="4"/>
      <c r="B62" s="186"/>
      <c r="C62" s="186"/>
      <c r="D62" s="186"/>
      <c r="E62" s="186"/>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row>
    <row r="63" spans="1:68" ht="14.25" hidden="1">
      <c r="A63" s="4"/>
      <c r="B63" s="186"/>
      <c r="C63" s="186"/>
      <c r="D63" s="186"/>
      <c r="E63" s="186"/>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row>
    <row r="64" spans="1:68" ht="14.25" hidden="1">
      <c r="A64" s="4"/>
      <c r="B64" s="186"/>
      <c r="C64" s="186"/>
      <c r="D64" s="186"/>
      <c r="E64" s="186"/>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row>
    <row r="65" spans="1:68" ht="14.25" hidden="1">
      <c r="A65" s="4"/>
      <c r="B65" s="186"/>
      <c r="C65" s="186"/>
      <c r="D65" s="186"/>
      <c r="E65" s="186"/>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row>
    <row r="66" spans="1:68" ht="14.25" hidden="1">
      <c r="A66" s="4"/>
      <c r="B66" s="186"/>
      <c r="C66" s="186"/>
      <c r="D66" s="186"/>
      <c r="E66" s="186"/>
      <c r="F66" s="4"/>
      <c r="G66" s="4" t="s">
        <v>131</v>
      </c>
      <c r="H66" s="4" t="s">
        <v>129</v>
      </c>
      <c r="I66" s="4"/>
      <c r="J66" s="4"/>
      <c r="K66" s="4"/>
      <c r="L66" s="4"/>
      <c r="M66" s="217" t="s">
        <v>154</v>
      </c>
      <c r="N66" s="218"/>
      <c r="O66" s="4"/>
      <c r="P66" s="4"/>
      <c r="Q66" s="4"/>
      <c r="R66" s="4"/>
      <c r="S66" s="4" t="s">
        <v>155</v>
      </c>
      <c r="T66" s="4"/>
      <c r="U66" s="4"/>
      <c r="V66" s="4"/>
      <c r="W66" s="4"/>
      <c r="X66" s="4"/>
      <c r="Y66" s="4"/>
      <c r="Z66" s="4"/>
      <c r="AA66" s="217" t="s">
        <v>154</v>
      </c>
      <c r="AB66" s="218"/>
      <c r="AC66" s="4"/>
      <c r="AD66" s="4"/>
      <c r="AE66" s="4"/>
      <c r="AF66" s="4"/>
      <c r="AG66" s="4"/>
      <c r="AH66" s="4"/>
      <c r="AI66" s="4"/>
      <c r="AJ66" s="4"/>
      <c r="AK66" s="4"/>
      <c r="AL66" s="4"/>
      <c r="AM66" s="4"/>
      <c r="AN66" s="217" t="s">
        <v>156</v>
      </c>
      <c r="AO66" s="218"/>
      <c r="AP66" s="4"/>
      <c r="AQ66" s="4"/>
      <c r="AR66" s="4"/>
      <c r="AS66" s="4"/>
      <c r="AT66" s="4"/>
      <c r="AU66" s="4"/>
      <c r="AV66" s="4"/>
      <c r="AW66" s="4"/>
      <c r="AX66" s="4"/>
      <c r="AY66" s="248">
        <f>COUNTIF(Q27:AR27,"否")</f>
        <v>0</v>
      </c>
      <c r="AZ66" s="4"/>
      <c r="BA66" s="4"/>
      <c r="BB66" s="4"/>
      <c r="BC66" s="4"/>
      <c r="BD66" s="4"/>
      <c r="BE66" s="4"/>
      <c r="BF66" s="4"/>
      <c r="BG66" s="4"/>
      <c r="BH66" s="4"/>
      <c r="BI66" s="4"/>
      <c r="BJ66" s="4"/>
      <c r="BK66" s="4"/>
      <c r="BL66" s="4"/>
      <c r="BM66" s="4"/>
      <c r="BN66" s="4"/>
      <c r="BO66" s="4"/>
      <c r="BP66" s="4"/>
    </row>
    <row r="67" spans="1:68" ht="14.25" hidden="1">
      <c r="A67" s="4"/>
      <c r="B67" s="186"/>
      <c r="C67" s="186"/>
      <c r="D67" s="186"/>
      <c r="E67" s="186"/>
      <c r="F67" s="4"/>
      <c r="G67" s="4" t="s">
        <v>157</v>
      </c>
      <c r="H67" s="4" t="s">
        <v>219</v>
      </c>
      <c r="I67" s="4"/>
      <c r="J67" s="4"/>
      <c r="K67" s="4"/>
      <c r="L67" s="4"/>
      <c r="M67" s="217" t="s">
        <v>158</v>
      </c>
      <c r="N67" s="218"/>
      <c r="O67" s="4"/>
      <c r="P67" s="4"/>
      <c r="Q67" s="203"/>
      <c r="R67" s="203"/>
      <c r="S67" s="203" t="s">
        <v>159</v>
      </c>
      <c r="T67" s="203"/>
      <c r="U67" s="203"/>
      <c r="V67" s="203"/>
      <c r="W67" s="203"/>
      <c r="X67" s="203"/>
      <c r="Y67" s="203"/>
      <c r="Z67" s="203"/>
      <c r="AA67" s="217" t="s">
        <v>158</v>
      </c>
      <c r="AB67" s="218"/>
      <c r="AC67" s="4"/>
      <c r="AD67" s="4"/>
      <c r="AE67" s="203"/>
      <c r="AF67" s="203"/>
      <c r="AG67" s="203"/>
      <c r="AH67" s="203"/>
      <c r="AI67" s="203"/>
      <c r="AJ67" s="203"/>
      <c r="AK67" s="203"/>
      <c r="AL67" s="203"/>
      <c r="AM67" s="203"/>
      <c r="AN67" s="217" t="s">
        <v>160</v>
      </c>
      <c r="AO67" s="218"/>
      <c r="AP67" s="203"/>
      <c r="AQ67" s="203"/>
      <c r="AR67" s="203"/>
      <c r="AS67" s="4"/>
      <c r="AT67" s="4"/>
      <c r="AU67" s="4"/>
      <c r="AV67" s="4"/>
      <c r="AW67" s="4"/>
      <c r="AX67" s="4"/>
      <c r="AY67" s="248">
        <f>COUNTIF(Q38:AR38,"無")</f>
        <v>0</v>
      </c>
      <c r="AZ67" s="4"/>
      <c r="BA67" s="4"/>
      <c r="BB67" s="4"/>
      <c r="BC67" s="4"/>
      <c r="BD67" s="4"/>
      <c r="BE67" s="4"/>
      <c r="BF67" s="4"/>
      <c r="BG67" s="4"/>
      <c r="BH67" s="4"/>
      <c r="BI67" s="4"/>
      <c r="BJ67" s="4"/>
      <c r="BK67" s="4"/>
      <c r="BL67" s="4"/>
      <c r="BM67" s="4"/>
      <c r="BN67" s="4"/>
      <c r="BO67" s="4"/>
      <c r="BP67" s="4"/>
    </row>
    <row r="68" spans="1:68" ht="14.25" hidden="1">
      <c r="A68" s="4"/>
      <c r="B68" s="186"/>
      <c r="C68" s="186"/>
      <c r="D68" s="186"/>
      <c r="E68" s="186"/>
      <c r="F68" s="4"/>
      <c r="G68" s="4"/>
      <c r="H68" s="4" t="s">
        <v>222</v>
      </c>
      <c r="I68" s="4"/>
      <c r="J68" s="4"/>
      <c r="K68" s="4"/>
      <c r="L68" s="4"/>
      <c r="M68" s="217" t="s">
        <v>161</v>
      </c>
      <c r="N68" s="218"/>
      <c r="O68" s="4"/>
      <c r="P68" s="4"/>
      <c r="Q68" s="203"/>
      <c r="R68" s="203"/>
      <c r="S68" s="203" t="s">
        <v>162</v>
      </c>
      <c r="T68" s="203"/>
      <c r="U68" s="203"/>
      <c r="V68" s="203"/>
      <c r="W68" s="203"/>
      <c r="X68" s="203"/>
      <c r="Y68" s="203"/>
      <c r="Z68" s="203"/>
      <c r="AA68" s="217" t="s">
        <v>163</v>
      </c>
      <c r="AB68" s="218"/>
      <c r="AC68" s="4"/>
      <c r="AD68" s="4"/>
      <c r="AE68" s="203"/>
      <c r="AF68" s="203"/>
      <c r="AG68" s="203"/>
      <c r="AH68" s="203"/>
      <c r="AI68" s="203"/>
      <c r="AJ68" s="203"/>
      <c r="AK68" s="203"/>
      <c r="AL68" s="203"/>
      <c r="AM68" s="203"/>
      <c r="AN68" s="217" t="s">
        <v>164</v>
      </c>
      <c r="AO68" s="218"/>
      <c r="AP68" s="203"/>
      <c r="AQ68" s="203"/>
      <c r="AR68" s="203"/>
      <c r="AS68" s="4"/>
      <c r="AT68" s="4"/>
      <c r="AU68" s="4"/>
      <c r="AV68" s="4"/>
      <c r="AW68" s="4"/>
      <c r="AX68" s="4"/>
      <c r="AY68" s="4"/>
      <c r="AZ68" s="4"/>
      <c r="BA68" s="4"/>
      <c r="BB68" s="4"/>
      <c r="BC68" s="4"/>
      <c r="BD68" s="4"/>
      <c r="BE68" s="4"/>
      <c r="BF68" s="4"/>
      <c r="BG68" s="4"/>
      <c r="BH68" s="4"/>
      <c r="BI68" s="4"/>
      <c r="BJ68" s="4"/>
      <c r="BK68" s="4"/>
      <c r="BL68" s="4"/>
      <c r="BM68" s="4"/>
      <c r="BN68" s="4"/>
      <c r="BO68" s="4"/>
      <c r="BP68" s="4"/>
    </row>
    <row r="69" spans="1:68" ht="14.25" hidden="1">
      <c r="A69" s="4"/>
      <c r="B69" s="186"/>
      <c r="C69" s="186"/>
      <c r="D69" s="186"/>
      <c r="E69" s="186"/>
      <c r="F69" s="4"/>
      <c r="G69" s="4"/>
      <c r="H69" s="4" t="s">
        <v>223</v>
      </c>
      <c r="I69" s="4"/>
      <c r="J69" s="4"/>
      <c r="K69" s="4"/>
      <c r="L69" s="4"/>
      <c r="M69" s="219" t="s">
        <v>165</v>
      </c>
      <c r="N69" s="218"/>
      <c r="O69" s="4"/>
      <c r="P69" s="4"/>
      <c r="Q69" s="203"/>
      <c r="R69" s="203"/>
      <c r="S69" s="203"/>
      <c r="T69" s="203"/>
      <c r="U69" s="203"/>
      <c r="V69" s="203"/>
      <c r="W69" s="203"/>
      <c r="X69" s="203"/>
      <c r="Y69" s="203"/>
      <c r="Z69" s="203"/>
      <c r="AA69" s="217" t="s">
        <v>161</v>
      </c>
      <c r="AB69" s="218"/>
      <c r="AC69" s="4"/>
      <c r="AD69" s="4"/>
      <c r="AE69" s="203"/>
      <c r="AF69" s="203"/>
      <c r="AG69" s="203"/>
      <c r="AH69" s="203"/>
      <c r="AI69" s="203"/>
      <c r="AJ69" s="203"/>
      <c r="AK69" s="203"/>
      <c r="AL69" s="203"/>
      <c r="AM69" s="203"/>
      <c r="AN69" s="217" t="s">
        <v>166</v>
      </c>
      <c r="AO69" s="218"/>
      <c r="AP69" s="203"/>
      <c r="AQ69" s="203"/>
      <c r="AR69" s="203"/>
      <c r="AS69" s="4"/>
      <c r="AT69" s="4"/>
      <c r="AU69" s="4"/>
      <c r="AV69" s="4"/>
      <c r="AW69" s="4"/>
      <c r="AX69" s="4"/>
      <c r="AY69" s="4"/>
      <c r="AZ69" s="4"/>
      <c r="BA69" s="4"/>
      <c r="BB69" s="4"/>
      <c r="BC69" s="4"/>
      <c r="BD69" s="4"/>
      <c r="BE69" s="4"/>
      <c r="BF69" s="4"/>
      <c r="BG69" s="4"/>
      <c r="BH69" s="4"/>
      <c r="BI69" s="4"/>
      <c r="BJ69" s="4"/>
      <c r="BK69" s="4"/>
      <c r="BL69" s="4"/>
      <c r="BM69" s="4"/>
      <c r="BN69" s="4"/>
      <c r="BO69" s="4"/>
      <c r="BP69" s="4"/>
    </row>
    <row r="70" spans="1:68" ht="14.25" hidden="1">
      <c r="A70" s="4"/>
      <c r="B70" s="186"/>
      <c r="C70" s="186"/>
      <c r="D70" s="186"/>
      <c r="E70" s="186"/>
      <c r="F70" s="4"/>
      <c r="G70" s="4"/>
      <c r="H70" s="4"/>
      <c r="I70" s="4"/>
      <c r="J70" s="4"/>
      <c r="K70" s="4"/>
      <c r="L70" s="4"/>
      <c r="M70" s="219" t="s">
        <v>167</v>
      </c>
      <c r="N70" s="220"/>
      <c r="O70" s="4"/>
      <c r="P70" s="4"/>
      <c r="Q70" s="203"/>
      <c r="R70" s="203"/>
      <c r="S70" s="203"/>
      <c r="T70" s="203"/>
      <c r="U70" s="203"/>
      <c r="V70" s="203"/>
      <c r="W70" s="203"/>
      <c r="X70" s="203"/>
      <c r="Y70" s="203"/>
      <c r="Z70" s="203"/>
      <c r="AA70" s="219" t="s">
        <v>165</v>
      </c>
      <c r="AB70" s="220"/>
      <c r="AC70" s="4"/>
      <c r="AD70" s="4"/>
      <c r="AE70" s="203"/>
      <c r="AF70" s="203"/>
      <c r="AG70" s="203"/>
      <c r="AH70" s="203"/>
      <c r="AI70" s="203"/>
      <c r="AJ70" s="203"/>
      <c r="AK70" s="203"/>
      <c r="AL70" s="203"/>
      <c r="AM70" s="203"/>
      <c r="AN70" s="219" t="s">
        <v>168</v>
      </c>
      <c r="AO70" s="220"/>
      <c r="AP70" s="203"/>
      <c r="AQ70" s="203"/>
      <c r="AR70" s="203"/>
      <c r="AS70" s="203"/>
      <c r="AT70" s="203"/>
      <c r="AU70" s="203"/>
      <c r="AV70" s="203"/>
      <c r="AW70" s="203"/>
      <c r="AX70" s="4"/>
      <c r="AY70" s="4" t="s">
        <v>169</v>
      </c>
      <c r="AZ70" s="4"/>
      <c r="BA70" s="4"/>
      <c r="BB70" s="4"/>
      <c r="BC70" s="4"/>
      <c r="BD70" s="4"/>
      <c r="BE70" s="4"/>
      <c r="BF70" s="4"/>
      <c r="BG70" s="4"/>
      <c r="BH70" s="4"/>
      <c r="BI70" s="4"/>
      <c r="BJ70" s="4"/>
      <c r="BK70" s="4"/>
      <c r="BL70" s="4"/>
      <c r="BM70" s="4"/>
      <c r="BN70" s="4"/>
      <c r="BO70" s="4"/>
      <c r="BP70" s="4"/>
    </row>
    <row r="71" spans="1:68" ht="14.25" hidden="1">
      <c r="A71" s="4"/>
      <c r="B71" s="186"/>
      <c r="C71" s="186"/>
      <c r="D71" s="186"/>
      <c r="E71" s="186"/>
      <c r="F71" s="4"/>
      <c r="G71" s="4"/>
      <c r="H71" s="4"/>
      <c r="I71" s="4"/>
      <c r="J71" s="4"/>
      <c r="K71" s="4"/>
      <c r="L71" s="4"/>
      <c r="M71" s="219" t="s">
        <v>170</v>
      </c>
      <c r="N71" s="220"/>
      <c r="O71" s="4"/>
      <c r="P71" s="4"/>
      <c r="Q71" s="203"/>
      <c r="R71" s="203"/>
      <c r="S71" s="203"/>
      <c r="T71" s="203"/>
      <c r="U71" s="203"/>
      <c r="V71" s="203"/>
      <c r="W71" s="203"/>
      <c r="X71" s="203"/>
      <c r="Y71" s="203"/>
      <c r="Z71" s="203"/>
      <c r="AA71" s="219" t="s">
        <v>167</v>
      </c>
      <c r="AB71" s="220"/>
      <c r="AC71" s="4"/>
      <c r="AD71" s="4"/>
      <c r="AE71" s="203"/>
      <c r="AF71" s="203"/>
      <c r="AG71" s="203"/>
      <c r="AH71" s="203"/>
      <c r="AI71" s="203"/>
      <c r="AJ71" s="203"/>
      <c r="AK71" s="203"/>
      <c r="AL71" s="203"/>
      <c r="AM71" s="203"/>
      <c r="AN71" s="217" t="s">
        <v>171</v>
      </c>
      <c r="AO71" s="218"/>
      <c r="AP71" s="203"/>
      <c r="AQ71" s="203"/>
      <c r="AR71" s="203"/>
      <c r="AS71" s="203"/>
      <c r="AT71" s="203"/>
      <c r="AU71" s="203"/>
      <c r="AV71" s="203"/>
      <c r="AW71" s="203"/>
      <c r="AX71" s="4"/>
      <c r="AY71" s="4"/>
      <c r="AZ71" s="4"/>
      <c r="BA71" s="4"/>
      <c r="BB71" s="4"/>
      <c r="BC71" s="4"/>
      <c r="BD71" s="4"/>
      <c r="BE71" s="4"/>
      <c r="BF71" s="4"/>
      <c r="BG71" s="4"/>
      <c r="BH71" s="4"/>
      <c r="BI71" s="4"/>
      <c r="BJ71" s="4"/>
      <c r="BK71" s="4"/>
      <c r="BL71" s="4"/>
      <c r="BM71" s="4"/>
      <c r="BN71" s="4"/>
      <c r="BO71" s="4"/>
      <c r="BP71" s="4"/>
    </row>
    <row r="72" spans="1:68" ht="14.25" hidden="1">
      <c r="A72" s="4"/>
      <c r="B72" s="186"/>
      <c r="C72" s="186"/>
      <c r="D72" s="186"/>
      <c r="E72" s="186"/>
      <c r="F72" s="4"/>
      <c r="G72" s="4"/>
      <c r="H72" s="4"/>
      <c r="I72" s="4"/>
      <c r="J72" s="4"/>
      <c r="K72" s="4"/>
      <c r="L72" s="4"/>
      <c r="M72" s="219" t="s">
        <v>172</v>
      </c>
      <c r="N72" s="220"/>
      <c r="O72" s="4"/>
      <c r="P72" s="4"/>
      <c r="Q72" s="203"/>
      <c r="R72" s="203"/>
      <c r="S72" s="203"/>
      <c r="T72" s="203"/>
      <c r="U72" s="203"/>
      <c r="V72" s="203"/>
      <c r="W72" s="203"/>
      <c r="X72" s="203"/>
      <c r="Y72" s="203"/>
      <c r="Z72" s="203"/>
      <c r="AA72" s="219" t="s">
        <v>170</v>
      </c>
      <c r="AB72" s="220"/>
      <c r="AC72" s="4"/>
      <c r="AD72" s="4"/>
      <c r="AE72" s="203"/>
      <c r="AF72" s="203"/>
      <c r="AG72" s="203"/>
      <c r="AH72" s="203"/>
      <c r="AI72" s="203"/>
      <c r="AJ72" s="203"/>
      <c r="AK72" s="203"/>
      <c r="AL72" s="203"/>
      <c r="AM72" s="203"/>
      <c r="AN72" s="219" t="s">
        <v>173</v>
      </c>
      <c r="AO72" s="218"/>
      <c r="AP72" s="203"/>
      <c r="AQ72" s="203"/>
      <c r="AR72" s="203"/>
      <c r="AS72" s="203"/>
      <c r="AT72" s="203"/>
      <c r="AU72" s="203"/>
      <c r="AV72" s="203"/>
      <c r="AW72" s="203"/>
      <c r="AX72" s="4"/>
      <c r="AY72" s="4"/>
      <c r="AZ72" s="4"/>
      <c r="BA72" s="4"/>
      <c r="BB72" s="4"/>
      <c r="BC72" s="4"/>
      <c r="BD72" s="4"/>
      <c r="BE72" s="4"/>
      <c r="BF72" s="4"/>
      <c r="BG72" s="4"/>
      <c r="BH72" s="4"/>
      <c r="BI72" s="4"/>
      <c r="BJ72" s="4"/>
      <c r="BK72" s="4"/>
      <c r="BL72" s="4"/>
      <c r="BM72" s="4"/>
      <c r="BN72" s="4"/>
      <c r="BO72" s="4"/>
      <c r="BP72" s="4"/>
    </row>
    <row r="73" spans="1:68" ht="14.25" hidden="1">
      <c r="A73" s="4"/>
      <c r="B73" s="186"/>
      <c r="C73" s="186"/>
      <c r="D73" s="186"/>
      <c r="E73" s="186"/>
      <c r="F73" s="4"/>
      <c r="G73" s="4"/>
      <c r="H73" s="4"/>
      <c r="I73" s="4"/>
      <c r="J73" s="4"/>
      <c r="K73" s="4"/>
      <c r="L73" s="4"/>
      <c r="M73" s="219" t="s">
        <v>174</v>
      </c>
      <c r="N73" s="220"/>
      <c r="O73" s="4"/>
      <c r="P73" s="4"/>
      <c r="Q73" s="203"/>
      <c r="R73" s="203"/>
      <c r="S73" s="203"/>
      <c r="T73" s="203"/>
      <c r="U73" s="203"/>
      <c r="V73" s="203"/>
      <c r="W73" s="203"/>
      <c r="X73" s="203"/>
      <c r="Y73" s="203"/>
      <c r="Z73" s="203"/>
      <c r="AA73" s="219" t="s">
        <v>172</v>
      </c>
      <c r="AB73" s="220"/>
      <c r="AC73" s="4"/>
      <c r="AD73" s="4"/>
      <c r="AE73" s="203"/>
      <c r="AF73" s="203"/>
      <c r="AG73" s="203"/>
      <c r="AH73" s="203"/>
      <c r="AI73" s="203"/>
      <c r="AJ73" s="203"/>
      <c r="AK73" s="203"/>
      <c r="AL73" s="203"/>
      <c r="AM73" s="203"/>
      <c r="AN73" s="217" t="s">
        <v>175</v>
      </c>
      <c r="AO73" s="218"/>
      <c r="AP73" s="203"/>
      <c r="AQ73" s="203"/>
      <c r="AR73" s="203"/>
      <c r="AS73" s="203"/>
      <c r="AT73" s="203"/>
      <c r="AU73" s="203"/>
      <c r="AV73" s="203"/>
      <c r="AW73" s="203"/>
      <c r="AX73" s="4"/>
      <c r="AY73" s="4"/>
      <c r="AZ73" s="4"/>
      <c r="BA73" s="4"/>
      <c r="BB73" s="4"/>
      <c r="BC73" s="4"/>
      <c r="BD73" s="4"/>
      <c r="BE73" s="4"/>
      <c r="BF73" s="4"/>
      <c r="BG73" s="4"/>
      <c r="BH73" s="4"/>
      <c r="BI73" s="4"/>
      <c r="BJ73" s="4"/>
      <c r="BK73" s="4"/>
      <c r="BL73" s="4"/>
      <c r="BM73" s="4"/>
      <c r="BN73" s="4"/>
      <c r="BO73" s="4"/>
      <c r="BP73" s="4"/>
    </row>
    <row r="74" spans="1:68" ht="14.25" hidden="1">
      <c r="A74" s="4"/>
      <c r="B74" s="186"/>
      <c r="C74" s="186"/>
      <c r="D74" s="186"/>
      <c r="E74" s="186"/>
      <c r="F74" s="4"/>
      <c r="G74" s="4"/>
      <c r="H74" s="4"/>
      <c r="I74" s="4"/>
      <c r="J74" s="4"/>
      <c r="K74" s="4"/>
      <c r="L74" s="4"/>
      <c r="M74" s="219" t="s">
        <v>176</v>
      </c>
      <c r="N74" s="220"/>
      <c r="O74" s="4"/>
      <c r="P74" s="4"/>
      <c r="Q74" s="203"/>
      <c r="R74" s="203"/>
      <c r="S74" s="203"/>
      <c r="T74" s="203"/>
      <c r="U74" s="203"/>
      <c r="V74" s="203"/>
      <c r="W74" s="203"/>
      <c r="X74" s="203"/>
      <c r="Y74" s="203"/>
      <c r="Z74" s="203"/>
      <c r="AA74" s="219" t="s">
        <v>174</v>
      </c>
      <c r="AB74" s="220"/>
      <c r="AC74" s="4"/>
      <c r="AD74" s="4"/>
      <c r="AE74" s="203"/>
      <c r="AF74" s="203"/>
      <c r="AG74" s="203"/>
      <c r="AH74" s="203"/>
      <c r="AI74" s="203"/>
      <c r="AJ74" s="203"/>
      <c r="AK74" s="203"/>
      <c r="AL74" s="203"/>
      <c r="AM74" s="203"/>
      <c r="AN74" s="217" t="s">
        <v>177</v>
      </c>
      <c r="AP74" s="203"/>
      <c r="AQ74" s="203"/>
      <c r="AR74" s="203"/>
      <c r="AS74" s="203"/>
      <c r="AT74" s="203"/>
      <c r="AU74" s="203"/>
      <c r="AV74" s="203"/>
      <c r="AW74" s="203"/>
      <c r="AX74" s="4"/>
      <c r="AY74" s="4"/>
      <c r="AZ74" s="4"/>
      <c r="BA74" s="4"/>
      <c r="BB74" s="4"/>
      <c r="BC74" s="4"/>
      <c r="BD74" s="4"/>
      <c r="BE74" s="4"/>
      <c r="BF74" s="4"/>
      <c r="BG74" s="4"/>
      <c r="BH74" s="4"/>
      <c r="BI74" s="4"/>
      <c r="BJ74" s="4"/>
      <c r="BK74" s="4"/>
      <c r="BL74" s="4"/>
      <c r="BM74" s="4"/>
      <c r="BN74" s="4"/>
      <c r="BO74" s="4"/>
      <c r="BP74" s="4"/>
    </row>
    <row r="75" spans="1:68" ht="14.25" hidden="1">
      <c r="A75" s="4"/>
      <c r="B75" s="186"/>
      <c r="C75" s="186"/>
      <c r="D75" s="186"/>
      <c r="E75" s="186"/>
      <c r="F75" s="4"/>
      <c r="G75" s="4"/>
      <c r="H75" s="4"/>
      <c r="I75" s="4"/>
      <c r="J75" s="4"/>
      <c r="K75" s="4"/>
      <c r="L75" s="4"/>
      <c r="M75" s="219" t="s">
        <v>178</v>
      </c>
      <c r="N75" s="220"/>
      <c r="O75" s="4"/>
      <c r="P75" s="4"/>
      <c r="Q75" s="203"/>
      <c r="R75" s="203"/>
      <c r="S75" s="203"/>
      <c r="T75" s="203"/>
      <c r="U75" s="203"/>
      <c r="V75" s="203"/>
      <c r="W75" s="203"/>
      <c r="X75" s="203"/>
      <c r="Y75" s="203"/>
      <c r="Z75" s="203"/>
      <c r="AA75" s="219" t="s">
        <v>179</v>
      </c>
      <c r="AB75" s="220"/>
      <c r="AC75" s="4"/>
      <c r="AD75" s="4"/>
      <c r="AE75" s="203"/>
      <c r="AF75" s="203"/>
      <c r="AG75" s="203"/>
      <c r="AH75" s="203"/>
      <c r="AI75" s="203"/>
      <c r="AJ75" s="203"/>
      <c r="AK75" s="203"/>
      <c r="AL75" s="203"/>
      <c r="AM75" s="203"/>
      <c r="AN75" s="217" t="s">
        <v>180</v>
      </c>
      <c r="AP75" s="203"/>
      <c r="AQ75" s="203"/>
      <c r="AR75" s="203"/>
      <c r="AS75" s="203"/>
      <c r="AT75" s="203"/>
      <c r="AU75" s="203"/>
      <c r="AV75" s="203"/>
      <c r="AW75" s="203"/>
      <c r="AX75" s="4"/>
      <c r="AY75" s="4"/>
      <c r="AZ75" s="4"/>
      <c r="BA75" s="4"/>
      <c r="BB75" s="4"/>
      <c r="BC75" s="4"/>
      <c r="BD75" s="4"/>
      <c r="BE75" s="4"/>
      <c r="BF75" s="4"/>
      <c r="BG75" s="4"/>
      <c r="BH75" s="4"/>
      <c r="BI75" s="4"/>
      <c r="BJ75" s="4"/>
      <c r="BK75" s="4"/>
      <c r="BL75" s="4"/>
      <c r="BM75" s="4"/>
      <c r="BN75" s="4"/>
      <c r="BO75" s="4"/>
      <c r="BP75" s="4"/>
    </row>
    <row r="76" spans="1:68" ht="14.25" hidden="1">
      <c r="A76" s="4"/>
      <c r="B76" s="186"/>
      <c r="C76" s="186"/>
      <c r="D76" s="186"/>
      <c r="E76" s="186"/>
      <c r="F76" s="4"/>
      <c r="G76" s="4"/>
      <c r="H76" s="4"/>
      <c r="I76" s="4"/>
      <c r="J76" s="4"/>
      <c r="K76" s="4"/>
      <c r="L76" s="4"/>
      <c r="M76" s="219" t="s">
        <v>181</v>
      </c>
      <c r="N76" s="220"/>
      <c r="O76" s="4"/>
      <c r="P76" s="4"/>
      <c r="Q76" s="203"/>
      <c r="R76" s="203"/>
      <c r="S76" s="203"/>
      <c r="T76" s="203"/>
      <c r="U76" s="203"/>
      <c r="V76" s="203"/>
      <c r="W76" s="203"/>
      <c r="X76" s="203"/>
      <c r="Y76" s="203"/>
      <c r="Z76" s="203"/>
      <c r="AA76" s="219" t="s">
        <v>182</v>
      </c>
      <c r="AB76" s="220"/>
      <c r="AC76" s="4"/>
      <c r="AD76" s="4"/>
      <c r="AE76" s="203"/>
      <c r="AF76" s="203"/>
      <c r="AG76" s="203"/>
      <c r="AH76" s="203"/>
      <c r="AI76" s="203"/>
      <c r="AJ76" s="203"/>
      <c r="AK76" s="203"/>
      <c r="AL76" s="203"/>
      <c r="AM76" s="203"/>
      <c r="AN76" s="217" t="s">
        <v>183</v>
      </c>
      <c r="AO76" s="203"/>
      <c r="AP76" s="203"/>
      <c r="AQ76" s="203"/>
      <c r="AR76" s="203"/>
      <c r="AS76" s="203"/>
      <c r="AT76" s="203"/>
      <c r="AU76" s="203"/>
      <c r="AV76" s="203"/>
      <c r="AW76" s="203"/>
      <c r="AX76" s="4"/>
      <c r="AY76" s="4"/>
      <c r="AZ76" s="4"/>
      <c r="BA76" s="4"/>
      <c r="BB76" s="4"/>
      <c r="BC76" s="4"/>
      <c r="BD76" s="4"/>
      <c r="BE76" s="4"/>
      <c r="BF76" s="4"/>
      <c r="BG76" s="4"/>
      <c r="BH76" s="4"/>
      <c r="BI76" s="4"/>
      <c r="BJ76" s="4"/>
      <c r="BK76" s="4"/>
      <c r="BL76" s="4"/>
      <c r="BM76" s="4"/>
      <c r="BN76" s="4"/>
      <c r="BO76" s="4"/>
      <c r="BP76" s="4"/>
    </row>
    <row r="77" spans="1:68" ht="14.25" hidden="1">
      <c r="A77" s="4"/>
      <c r="B77" s="186"/>
      <c r="C77" s="186"/>
      <c r="D77" s="186"/>
      <c r="E77" s="186"/>
      <c r="F77" s="4"/>
      <c r="G77" s="4"/>
      <c r="H77" s="4"/>
      <c r="I77" s="4"/>
      <c r="J77" s="4"/>
      <c r="K77" s="4"/>
      <c r="L77" s="4"/>
      <c r="M77" s="217" t="s">
        <v>184</v>
      </c>
      <c r="N77" s="220"/>
      <c r="O77" s="4"/>
      <c r="P77" s="4"/>
      <c r="Q77" s="203"/>
      <c r="R77" s="203"/>
      <c r="S77" s="203"/>
      <c r="T77" s="203"/>
      <c r="U77" s="203"/>
      <c r="V77" s="203"/>
      <c r="W77" s="203"/>
      <c r="X77" s="203"/>
      <c r="Y77" s="203"/>
      <c r="Z77" s="203"/>
      <c r="AA77" s="219" t="s">
        <v>176</v>
      </c>
      <c r="AB77" s="220"/>
      <c r="AC77" s="4"/>
      <c r="AD77" s="4"/>
      <c r="AE77" s="203"/>
      <c r="AF77" s="203"/>
      <c r="AG77" s="203"/>
      <c r="AH77" s="203"/>
      <c r="AI77" s="203"/>
      <c r="AJ77" s="203"/>
      <c r="AK77" s="203"/>
      <c r="AL77" s="203"/>
      <c r="AM77" s="203"/>
      <c r="AN77" s="217" t="s">
        <v>185</v>
      </c>
      <c r="AO77" s="203"/>
      <c r="AP77" s="203"/>
      <c r="AQ77" s="203"/>
      <c r="AR77" s="203"/>
      <c r="AS77" s="203"/>
      <c r="AT77" s="203"/>
      <c r="AU77" s="203"/>
      <c r="AV77" s="203"/>
      <c r="AW77" s="203"/>
      <c r="AX77" s="4"/>
      <c r="AY77" s="4"/>
      <c r="AZ77" s="4"/>
      <c r="BA77" s="4"/>
      <c r="BB77" s="4"/>
      <c r="BC77" s="4"/>
      <c r="BD77" s="4"/>
      <c r="BE77" s="4"/>
      <c r="BF77" s="4"/>
      <c r="BG77" s="4"/>
      <c r="BH77" s="4"/>
      <c r="BI77" s="4"/>
      <c r="BJ77" s="4"/>
      <c r="BK77" s="4"/>
      <c r="BL77" s="4"/>
      <c r="BM77" s="4"/>
      <c r="BN77" s="4"/>
      <c r="BO77" s="4"/>
      <c r="BP77" s="4"/>
    </row>
    <row r="78" spans="1:68" ht="14.25" hidden="1">
      <c r="A78" s="4"/>
      <c r="B78" s="186"/>
      <c r="C78" s="186"/>
      <c r="D78" s="186"/>
      <c r="E78" s="186"/>
      <c r="F78" s="4"/>
      <c r="G78" s="4"/>
      <c r="H78" s="4"/>
      <c r="I78" s="4"/>
      <c r="J78" s="4"/>
      <c r="K78" s="4"/>
      <c r="L78" s="4"/>
      <c r="M78" s="217" t="s">
        <v>186</v>
      </c>
      <c r="N78" s="220"/>
      <c r="O78" s="4"/>
      <c r="P78" s="4"/>
      <c r="Q78" s="203"/>
      <c r="R78" s="203"/>
      <c r="S78" s="203"/>
      <c r="T78" s="203"/>
      <c r="U78" s="203"/>
      <c r="V78" s="203"/>
      <c r="W78" s="203"/>
      <c r="X78" s="203"/>
      <c r="Y78" s="203"/>
      <c r="Z78" s="203"/>
      <c r="AA78" s="219" t="s">
        <v>178</v>
      </c>
      <c r="AB78" s="220"/>
      <c r="AC78" s="4"/>
      <c r="AD78" s="4"/>
      <c r="AE78" s="203"/>
      <c r="AF78" s="203"/>
      <c r="AG78" s="203"/>
      <c r="AH78" s="203"/>
      <c r="AI78" s="203"/>
      <c r="AJ78" s="203"/>
      <c r="AK78" s="203"/>
      <c r="AL78" s="203"/>
      <c r="AM78" s="203"/>
      <c r="AN78" s="217" t="s">
        <v>187</v>
      </c>
      <c r="AO78" s="203"/>
      <c r="AP78" s="203"/>
      <c r="AQ78" s="203"/>
      <c r="AR78" s="203"/>
      <c r="AS78" s="203"/>
      <c r="AT78" s="203"/>
      <c r="AU78" s="203"/>
      <c r="AV78" s="203"/>
      <c r="AW78" s="203"/>
      <c r="AX78" s="4"/>
      <c r="AY78" s="4"/>
      <c r="AZ78" s="4"/>
      <c r="BA78" s="4"/>
      <c r="BB78" s="4"/>
      <c r="BC78" s="4"/>
      <c r="BD78" s="4"/>
      <c r="BE78" s="4"/>
      <c r="BF78" s="4"/>
      <c r="BG78" s="4"/>
      <c r="BH78" s="4"/>
      <c r="BI78" s="4"/>
      <c r="BJ78" s="4"/>
      <c r="BK78" s="4"/>
      <c r="BL78" s="4"/>
      <c r="BM78" s="4"/>
      <c r="BN78" s="4"/>
      <c r="BO78" s="4"/>
      <c r="BP78" s="4"/>
    </row>
    <row r="79" spans="1:68" ht="14.25" hidden="1">
      <c r="A79" s="4"/>
      <c r="B79" s="186"/>
      <c r="C79" s="186"/>
      <c r="D79" s="186"/>
      <c r="E79" s="186"/>
      <c r="F79" s="4"/>
      <c r="G79" s="4"/>
      <c r="H79" s="4"/>
      <c r="I79" s="4"/>
      <c r="J79" s="4"/>
      <c r="K79" s="4"/>
      <c r="L79" s="4"/>
      <c r="M79" s="217" t="s">
        <v>130</v>
      </c>
      <c r="N79" s="220"/>
      <c r="O79" s="221"/>
      <c r="P79" s="4"/>
      <c r="Q79" s="203"/>
      <c r="R79" s="203"/>
      <c r="S79" s="203"/>
      <c r="T79" s="203"/>
      <c r="U79" s="203"/>
      <c r="V79" s="203"/>
      <c r="W79" s="203"/>
      <c r="X79" s="203"/>
      <c r="Y79" s="203"/>
      <c r="Z79" s="203"/>
      <c r="AA79" s="219" t="s">
        <v>181</v>
      </c>
      <c r="AB79" s="220"/>
      <c r="AC79" s="221"/>
      <c r="AD79" s="4"/>
      <c r="AE79" s="203"/>
      <c r="AF79" s="203"/>
      <c r="AG79" s="203"/>
      <c r="AH79" s="203"/>
      <c r="AI79" s="203"/>
      <c r="AJ79" s="203"/>
      <c r="AK79" s="203"/>
      <c r="AL79" s="203"/>
      <c r="AM79" s="203"/>
      <c r="AN79" s="217" t="s">
        <v>188</v>
      </c>
      <c r="AO79" s="203"/>
      <c r="AP79" s="203"/>
      <c r="AQ79" s="203"/>
      <c r="AR79" s="203"/>
      <c r="AS79" s="203"/>
      <c r="AT79" s="203"/>
      <c r="AU79" s="203"/>
      <c r="AV79" s="203"/>
      <c r="AW79" s="203"/>
      <c r="AX79" s="4"/>
      <c r="AY79" s="4"/>
      <c r="AZ79" s="4"/>
      <c r="BA79" s="4"/>
      <c r="BB79" s="4"/>
      <c r="BC79" s="4"/>
      <c r="BD79" s="4"/>
      <c r="BE79" s="4"/>
      <c r="BF79" s="4"/>
      <c r="BG79" s="4"/>
      <c r="BH79" s="4"/>
      <c r="BI79" s="4"/>
      <c r="BJ79" s="4"/>
      <c r="BK79" s="4"/>
      <c r="BL79" s="4"/>
      <c r="BM79" s="4"/>
      <c r="BN79" s="4"/>
      <c r="BO79" s="4"/>
      <c r="BP79" s="4"/>
    </row>
    <row r="80" spans="1:68" ht="14.25" hidden="1">
      <c r="A80" s="4"/>
      <c r="B80" s="186"/>
      <c r="C80" s="186"/>
      <c r="D80" s="186"/>
      <c r="E80" s="186"/>
      <c r="F80" s="4"/>
      <c r="G80" s="4"/>
      <c r="H80" s="4"/>
      <c r="I80" s="4"/>
      <c r="J80" s="4"/>
      <c r="K80" s="4"/>
      <c r="L80" s="4"/>
      <c r="M80" s="217" t="s">
        <v>189</v>
      </c>
      <c r="N80" s="218"/>
      <c r="O80" s="221"/>
      <c r="P80" s="4"/>
      <c r="Q80" s="203"/>
      <c r="R80" s="203"/>
      <c r="S80" s="203"/>
      <c r="T80" s="203"/>
      <c r="U80" s="203"/>
      <c r="V80" s="203"/>
      <c r="W80" s="203"/>
      <c r="X80" s="203"/>
      <c r="Y80" s="203"/>
      <c r="Z80" s="203"/>
      <c r="AA80" s="217" t="s">
        <v>184</v>
      </c>
      <c r="AB80" s="218"/>
      <c r="AC80" s="221"/>
      <c r="AD80" s="4"/>
      <c r="AE80" s="203"/>
      <c r="AF80" s="203"/>
      <c r="AG80" s="203"/>
      <c r="AH80" s="203"/>
      <c r="AI80" s="203"/>
      <c r="AJ80" s="203"/>
      <c r="AK80" s="203"/>
      <c r="AL80" s="203"/>
      <c r="AM80" s="203"/>
      <c r="AN80" s="217" t="s">
        <v>190</v>
      </c>
      <c r="AO80" s="203"/>
      <c r="AP80" s="203"/>
      <c r="AQ80" s="203"/>
      <c r="AR80" s="203"/>
      <c r="AS80" s="203"/>
      <c r="AT80" s="203"/>
      <c r="AU80" s="203"/>
      <c r="AV80" s="203"/>
      <c r="AW80" s="203"/>
      <c r="AX80" s="4"/>
      <c r="AY80" s="4"/>
      <c r="AZ80" s="4"/>
      <c r="BA80" s="4"/>
      <c r="BB80" s="4"/>
      <c r="BC80" s="4"/>
      <c r="BD80" s="4"/>
      <c r="BE80" s="4"/>
      <c r="BF80" s="4"/>
      <c r="BG80" s="4"/>
      <c r="BH80" s="4"/>
      <c r="BI80" s="4"/>
      <c r="BJ80" s="4"/>
      <c r="BK80" s="4"/>
      <c r="BL80" s="4"/>
      <c r="BM80" s="4"/>
      <c r="BN80" s="4"/>
      <c r="BO80" s="4"/>
      <c r="BP80" s="4"/>
    </row>
    <row r="81" spans="1:68" ht="14.25" hidden="1">
      <c r="A81" s="4"/>
      <c r="B81" s="186"/>
      <c r="C81" s="186"/>
      <c r="D81" s="186"/>
      <c r="E81" s="186"/>
      <c r="F81" s="4"/>
      <c r="G81" s="4"/>
      <c r="H81" s="4"/>
      <c r="I81" s="4"/>
      <c r="J81" s="4"/>
      <c r="K81" s="4"/>
      <c r="L81" s="4"/>
      <c r="M81" s="217" t="s">
        <v>191</v>
      </c>
      <c r="N81" s="218"/>
      <c r="O81" s="221"/>
      <c r="P81" s="4"/>
      <c r="Q81" s="203"/>
      <c r="R81" s="203"/>
      <c r="S81" s="203"/>
      <c r="T81" s="203"/>
      <c r="U81" s="203"/>
      <c r="V81" s="203"/>
      <c r="W81" s="203"/>
      <c r="X81" s="203"/>
      <c r="Y81" s="203"/>
      <c r="Z81" s="203"/>
      <c r="AA81" s="217" t="s">
        <v>186</v>
      </c>
      <c r="AB81" s="218"/>
      <c r="AC81" s="221"/>
      <c r="AD81" s="4"/>
      <c r="AE81" s="203"/>
      <c r="AF81" s="203"/>
      <c r="AG81" s="203"/>
      <c r="AH81" s="203"/>
      <c r="AI81" s="203"/>
      <c r="AJ81" s="203"/>
      <c r="AK81" s="203"/>
      <c r="AL81" s="203"/>
      <c r="AM81" s="203"/>
      <c r="AN81" s="203" t="s">
        <v>192</v>
      </c>
      <c r="AO81" s="203"/>
      <c r="AP81" s="203"/>
      <c r="AQ81" s="203"/>
      <c r="AR81" s="203"/>
      <c r="AS81" s="203"/>
      <c r="AT81" s="203"/>
      <c r="AU81" s="203"/>
      <c r="AV81" s="203"/>
      <c r="AW81" s="203"/>
      <c r="AX81" s="4"/>
      <c r="AY81" s="4"/>
      <c r="AZ81" s="4"/>
      <c r="BA81" s="4"/>
      <c r="BB81" s="4"/>
      <c r="BC81" s="4"/>
      <c r="BD81" s="4"/>
      <c r="BE81" s="4"/>
      <c r="BF81" s="4"/>
      <c r="BG81" s="4"/>
      <c r="BH81" s="4"/>
      <c r="BI81" s="4"/>
      <c r="BJ81" s="4"/>
      <c r="BK81" s="4"/>
      <c r="BL81" s="4"/>
      <c r="BM81" s="4"/>
      <c r="BN81" s="4"/>
      <c r="BO81" s="4"/>
      <c r="BP81" s="4"/>
    </row>
    <row r="82" spans="1:68" ht="14.25" hidden="1">
      <c r="A82" s="4"/>
      <c r="B82" s="186"/>
      <c r="C82" s="186"/>
      <c r="D82" s="186"/>
      <c r="E82" s="186"/>
      <c r="F82" s="4"/>
      <c r="G82" s="4"/>
      <c r="H82" s="4"/>
      <c r="I82" s="4"/>
      <c r="J82" s="4"/>
      <c r="K82" s="4"/>
      <c r="L82" s="4"/>
      <c r="M82" s="219" t="s">
        <v>193</v>
      </c>
      <c r="N82" s="218"/>
      <c r="O82" s="221"/>
      <c r="P82" s="4"/>
      <c r="Q82" s="203"/>
      <c r="R82" s="203"/>
      <c r="S82" s="203"/>
      <c r="T82" s="203"/>
      <c r="U82" s="203"/>
      <c r="V82" s="203"/>
      <c r="W82" s="203"/>
      <c r="X82" s="203"/>
      <c r="Y82" s="203"/>
      <c r="Z82" s="203"/>
      <c r="AA82" s="217" t="s">
        <v>130</v>
      </c>
      <c r="AB82" s="218"/>
      <c r="AC82" s="221"/>
      <c r="AD82" s="4"/>
      <c r="AE82" s="203"/>
      <c r="AF82" s="203"/>
      <c r="AG82" s="203"/>
      <c r="AH82" s="203"/>
      <c r="AI82" s="203"/>
      <c r="AJ82" s="203"/>
      <c r="AK82" s="203"/>
      <c r="AL82" s="203"/>
      <c r="AM82" s="203"/>
      <c r="AN82" s="203" t="s">
        <v>194</v>
      </c>
      <c r="AO82" s="203"/>
      <c r="AP82" s="203"/>
      <c r="AQ82" s="203"/>
      <c r="AR82" s="203"/>
      <c r="AS82" s="203"/>
      <c r="AT82" s="203"/>
      <c r="AU82" s="203"/>
      <c r="AV82" s="203"/>
      <c r="AW82" s="203"/>
      <c r="AX82" s="4"/>
      <c r="AY82" s="4"/>
      <c r="AZ82" s="4"/>
      <c r="BA82" s="4"/>
      <c r="BB82" s="4"/>
      <c r="BC82" s="4"/>
      <c r="BD82" s="4"/>
      <c r="BE82" s="4"/>
      <c r="BF82" s="4"/>
      <c r="BG82" s="4"/>
      <c r="BH82" s="4"/>
      <c r="BI82" s="4"/>
      <c r="BJ82" s="4"/>
      <c r="BK82" s="4"/>
      <c r="BL82" s="4"/>
      <c r="BM82" s="4"/>
      <c r="BN82" s="4"/>
      <c r="BO82" s="4"/>
      <c r="BP82" s="4"/>
    </row>
    <row r="83" spans="1:68" ht="14.25" hidden="1">
      <c r="A83" s="4"/>
      <c r="B83" s="186"/>
      <c r="C83" s="186"/>
      <c r="D83" s="186"/>
      <c r="E83" s="186"/>
      <c r="F83" s="4"/>
      <c r="G83" s="4"/>
      <c r="H83" s="4"/>
      <c r="I83" s="4"/>
      <c r="J83" s="4"/>
      <c r="K83" s="4"/>
      <c r="L83" s="4"/>
      <c r="M83" s="4"/>
      <c r="N83" s="218"/>
      <c r="O83" s="221"/>
      <c r="P83" s="4"/>
      <c r="Q83" s="203"/>
      <c r="R83" s="203"/>
      <c r="S83" s="203"/>
      <c r="T83" s="203"/>
      <c r="U83" s="203"/>
      <c r="V83" s="203"/>
      <c r="W83" s="203"/>
      <c r="X83" s="203"/>
      <c r="Y83" s="203"/>
      <c r="Z83" s="203"/>
      <c r="AA83" s="217" t="s">
        <v>189</v>
      </c>
      <c r="AB83" s="218"/>
      <c r="AC83" s="221"/>
      <c r="AD83" s="4"/>
      <c r="AE83" s="203"/>
      <c r="AF83" s="203"/>
      <c r="AG83" s="203"/>
      <c r="AH83" s="203"/>
      <c r="AI83" s="203"/>
      <c r="AJ83" s="203"/>
      <c r="AK83" s="203"/>
      <c r="AL83" s="203"/>
      <c r="AM83" s="203"/>
      <c r="AN83" s="203" t="s">
        <v>195</v>
      </c>
      <c r="AO83" s="203"/>
      <c r="AP83" s="203"/>
      <c r="AQ83" s="203"/>
      <c r="AR83" s="203"/>
      <c r="AS83" s="203"/>
      <c r="AT83" s="203"/>
      <c r="AU83" s="203"/>
      <c r="AV83" s="203"/>
      <c r="AW83" s="203"/>
      <c r="AX83" s="4"/>
      <c r="AY83" s="4"/>
      <c r="AZ83" s="4"/>
      <c r="BA83" s="4"/>
      <c r="BB83" s="4"/>
      <c r="BC83" s="4"/>
      <c r="BD83" s="4"/>
      <c r="BE83" s="4"/>
      <c r="BF83" s="4"/>
      <c r="BG83" s="4"/>
      <c r="BH83" s="4"/>
      <c r="BI83" s="4"/>
      <c r="BJ83" s="4"/>
      <c r="BK83" s="4"/>
      <c r="BL83" s="4"/>
      <c r="BM83" s="4"/>
      <c r="BN83" s="4"/>
      <c r="BO83" s="4"/>
      <c r="BP83" s="4"/>
    </row>
    <row r="84" spans="1:68" ht="14.25" hidden="1">
      <c r="A84" s="4"/>
      <c r="B84" s="186"/>
      <c r="C84" s="186"/>
      <c r="D84" s="186"/>
      <c r="E84" s="186"/>
      <c r="F84" s="4"/>
      <c r="G84" s="4"/>
      <c r="H84" s="4"/>
      <c r="I84" s="4"/>
      <c r="J84" s="4"/>
      <c r="K84" s="4"/>
      <c r="L84" s="4"/>
      <c r="M84" s="4" t="s">
        <v>196</v>
      </c>
      <c r="N84" s="218"/>
      <c r="O84" s="221"/>
      <c r="P84" s="4"/>
      <c r="Q84" s="203"/>
      <c r="R84" s="203"/>
      <c r="S84" s="203"/>
      <c r="T84" s="203"/>
      <c r="U84" s="203"/>
      <c r="V84" s="203"/>
      <c r="W84" s="203"/>
      <c r="X84" s="203"/>
      <c r="Y84" s="203"/>
      <c r="Z84" s="203"/>
      <c r="AA84" s="217" t="s">
        <v>191</v>
      </c>
      <c r="AB84" s="218"/>
      <c r="AC84" s="221"/>
      <c r="AD84" s="4"/>
      <c r="AE84" s="203"/>
      <c r="AF84" s="203"/>
      <c r="AG84" s="203"/>
      <c r="AH84" s="203"/>
      <c r="AI84" s="203"/>
      <c r="AJ84" s="203"/>
      <c r="AK84" s="203"/>
      <c r="AL84" s="203"/>
      <c r="AM84" s="203"/>
      <c r="AN84" s="203" t="s">
        <v>197</v>
      </c>
      <c r="AO84" s="203"/>
      <c r="AP84" s="203"/>
      <c r="AQ84" s="203"/>
      <c r="AR84" s="203"/>
      <c r="AS84" s="203"/>
      <c r="AT84" s="203"/>
      <c r="AU84" s="203"/>
      <c r="AV84" s="203"/>
      <c r="AW84" s="203"/>
      <c r="AX84" s="4"/>
      <c r="AY84" s="4"/>
      <c r="AZ84" s="4"/>
      <c r="BA84" s="4"/>
      <c r="BB84" s="4"/>
      <c r="BC84" s="4"/>
      <c r="BD84" s="4"/>
      <c r="BE84" s="4"/>
      <c r="BF84" s="4"/>
      <c r="BG84" s="4"/>
      <c r="BH84" s="4"/>
      <c r="BI84" s="4"/>
      <c r="BJ84" s="4"/>
      <c r="BK84" s="4"/>
      <c r="BL84" s="4"/>
      <c r="BM84" s="4"/>
      <c r="BN84" s="4"/>
      <c r="BO84" s="4"/>
      <c r="BP84" s="4"/>
    </row>
    <row r="85" spans="1:68" ht="14.25" hidden="1">
      <c r="A85" s="4"/>
      <c r="B85" s="186"/>
      <c r="C85" s="186"/>
      <c r="D85" s="186"/>
      <c r="E85" s="186"/>
      <c r="F85" s="4"/>
      <c r="G85" s="4"/>
      <c r="H85" s="4"/>
      <c r="I85" s="4"/>
      <c r="J85" s="4"/>
      <c r="K85" s="4"/>
      <c r="L85" s="4"/>
      <c r="M85" s="222" t="s">
        <v>198</v>
      </c>
      <c r="N85" s="222" t="s">
        <v>204</v>
      </c>
      <c r="O85" s="221"/>
      <c r="P85" s="4"/>
      <c r="Q85" s="203"/>
      <c r="R85" s="203"/>
      <c r="S85" s="203"/>
      <c r="T85" s="203"/>
      <c r="U85" s="203"/>
      <c r="V85" s="203"/>
      <c r="W85" s="203"/>
      <c r="X85" s="203"/>
      <c r="Y85" s="203"/>
      <c r="Z85" s="203"/>
      <c r="AA85" s="219" t="s">
        <v>193</v>
      </c>
      <c r="AB85" s="218"/>
      <c r="AC85" s="221"/>
      <c r="AD85" s="4"/>
      <c r="AE85" s="203"/>
      <c r="AF85" s="203"/>
      <c r="AG85" s="203"/>
      <c r="AH85" s="203"/>
      <c r="AI85" s="203"/>
      <c r="AJ85" s="203"/>
      <c r="AK85" s="203"/>
      <c r="AL85" s="203"/>
      <c r="AM85" s="203"/>
      <c r="AN85" s="203" t="s">
        <v>199</v>
      </c>
      <c r="AO85" s="203"/>
      <c r="AP85" s="203"/>
      <c r="AQ85" s="203"/>
      <c r="AR85" s="203"/>
      <c r="AS85" s="203"/>
      <c r="AT85" s="203"/>
      <c r="AU85" s="203"/>
      <c r="AV85" s="203"/>
      <c r="AW85" s="203"/>
      <c r="AX85" s="4"/>
      <c r="AY85" s="4"/>
      <c r="AZ85" s="4"/>
      <c r="BA85" s="4"/>
      <c r="BB85" s="4"/>
      <c r="BC85" s="4"/>
      <c r="BD85" s="4"/>
      <c r="BE85" s="4"/>
      <c r="BF85" s="4"/>
      <c r="BG85" s="4"/>
      <c r="BH85" s="4"/>
      <c r="BI85" s="4"/>
      <c r="BJ85" s="4"/>
      <c r="BK85" s="4"/>
      <c r="BL85" s="4"/>
      <c r="BM85" s="4"/>
      <c r="BN85" s="4"/>
      <c r="BO85" s="4"/>
      <c r="BP85" s="4"/>
    </row>
    <row r="86" spans="1:68" ht="14.25" hidden="1">
      <c r="A86" s="4"/>
      <c r="B86" s="186"/>
      <c r="C86" s="186"/>
      <c r="D86" s="186"/>
      <c r="E86" s="186"/>
      <c r="F86" s="4"/>
      <c r="G86" s="4"/>
      <c r="H86" s="4"/>
      <c r="I86" s="4"/>
      <c r="J86" s="4"/>
      <c r="K86" s="4"/>
      <c r="L86" s="4"/>
      <c r="M86" s="44">
        <v>1</v>
      </c>
      <c r="N86" s="44">
        <v>2</v>
      </c>
      <c r="O86" s="4"/>
      <c r="P86" s="4"/>
      <c r="Q86" s="203"/>
      <c r="R86" s="203"/>
      <c r="S86" s="203"/>
      <c r="T86" s="203"/>
      <c r="U86" s="203"/>
      <c r="V86" s="203"/>
      <c r="W86" s="203"/>
      <c r="X86" s="203"/>
      <c r="Y86" s="203"/>
      <c r="Z86" s="203"/>
      <c r="AA86" s="203"/>
      <c r="AB86" s="220"/>
      <c r="AC86" s="4"/>
      <c r="AD86" s="4"/>
      <c r="AE86" s="203"/>
      <c r="AF86" s="203"/>
      <c r="AG86" s="203"/>
      <c r="AH86" s="203"/>
      <c r="AI86" s="203"/>
      <c r="AJ86" s="203"/>
      <c r="AK86" s="203"/>
      <c r="AL86" s="203"/>
      <c r="AM86" s="203"/>
      <c r="AN86" s="203" t="s">
        <v>200</v>
      </c>
      <c r="AO86" s="203"/>
      <c r="AP86" s="203"/>
      <c r="AQ86" s="203"/>
      <c r="AR86" s="203"/>
      <c r="AS86" s="203"/>
      <c r="AT86" s="203"/>
      <c r="AU86" s="203"/>
      <c r="AV86" s="203"/>
      <c r="AW86" s="203"/>
      <c r="AX86" s="4"/>
      <c r="AY86" s="4"/>
      <c r="AZ86" s="4"/>
      <c r="BA86" s="4"/>
      <c r="BB86" s="4"/>
      <c r="BC86" s="4"/>
      <c r="BD86" s="4"/>
      <c r="BE86" s="4"/>
      <c r="BF86" s="4"/>
      <c r="BG86" s="4"/>
      <c r="BH86" s="4"/>
      <c r="BI86" s="4"/>
      <c r="BJ86" s="4"/>
      <c r="BK86" s="4"/>
      <c r="BL86" s="4"/>
      <c r="BM86" s="4"/>
      <c r="BN86" s="4"/>
      <c r="BO86" s="4"/>
      <c r="BP86" s="4"/>
    </row>
    <row r="87" spans="1:68" ht="14.25" hidden="1">
      <c r="A87" s="4"/>
      <c r="B87" s="186"/>
      <c r="C87" s="186"/>
      <c r="D87" s="186"/>
      <c r="E87" s="186"/>
      <c r="F87" s="4"/>
      <c r="G87" s="4"/>
      <c r="H87" s="4"/>
      <c r="I87" s="4"/>
      <c r="J87" s="4"/>
      <c r="K87" s="4"/>
      <c r="L87" s="4"/>
      <c r="M87" s="44">
        <v>2</v>
      </c>
      <c r="N87" s="44">
        <v>2</v>
      </c>
      <c r="O87" s="4"/>
      <c r="P87" s="4"/>
      <c r="Q87" s="203"/>
      <c r="R87" s="203"/>
      <c r="S87" s="203"/>
      <c r="T87" s="203"/>
      <c r="U87" s="203"/>
      <c r="V87" s="203"/>
      <c r="W87" s="203"/>
      <c r="X87" s="203"/>
      <c r="Y87" s="203"/>
      <c r="Z87" s="203"/>
      <c r="AA87" s="4"/>
      <c r="AB87" s="203"/>
      <c r="AC87" s="203"/>
      <c r="AD87" s="203"/>
      <c r="AE87" s="203"/>
      <c r="AF87" s="203"/>
      <c r="AG87" s="203"/>
      <c r="AH87" s="203"/>
      <c r="AI87" s="203"/>
      <c r="AJ87" s="203"/>
      <c r="AK87" s="203"/>
      <c r="AL87" s="203"/>
      <c r="AM87" s="203"/>
      <c r="AN87" s="203" t="s">
        <v>201</v>
      </c>
      <c r="AO87" s="203"/>
      <c r="AP87" s="203"/>
      <c r="AQ87" s="203"/>
      <c r="AR87" s="203"/>
      <c r="AS87" s="203"/>
      <c r="AT87" s="203"/>
      <c r="AU87" s="203"/>
      <c r="AV87" s="203"/>
      <c r="AW87" s="203"/>
      <c r="AX87" s="4"/>
      <c r="AY87" s="4"/>
      <c r="AZ87" s="4"/>
      <c r="BA87" s="4"/>
      <c r="BB87" s="4"/>
      <c r="BC87" s="4"/>
      <c r="BD87" s="4"/>
      <c r="BE87" s="4"/>
      <c r="BF87" s="4"/>
      <c r="BG87" s="4"/>
      <c r="BH87" s="4"/>
      <c r="BI87" s="4"/>
      <c r="BJ87" s="4"/>
      <c r="BK87" s="4"/>
      <c r="BL87" s="4"/>
      <c r="BM87" s="4"/>
      <c r="BN87" s="4"/>
      <c r="BO87" s="4"/>
      <c r="BP87" s="4"/>
    </row>
    <row r="88" spans="1:68" ht="14.25" hidden="1">
      <c r="A88" s="4"/>
      <c r="B88" s="186"/>
      <c r="C88" s="186"/>
      <c r="D88" s="186"/>
      <c r="E88" s="186"/>
      <c r="F88" s="4"/>
      <c r="G88" s="4"/>
      <c r="H88" s="4"/>
      <c r="I88" s="4"/>
      <c r="J88" s="4"/>
      <c r="K88" s="4"/>
      <c r="L88" s="223"/>
      <c r="M88" s="44">
        <v>3</v>
      </c>
      <c r="N88" s="44">
        <v>2</v>
      </c>
      <c r="O88" s="4"/>
      <c r="P88" s="4"/>
      <c r="Q88" s="4"/>
      <c r="R88" s="4"/>
      <c r="S88" s="4"/>
      <c r="T88" s="44" t="s">
        <v>202</v>
      </c>
      <c r="U88" s="4"/>
      <c r="V88" s="4"/>
      <c r="W88" s="4"/>
      <c r="X88" s="4"/>
      <c r="Y88" s="4"/>
      <c r="Z88" s="4"/>
      <c r="AA88" s="4"/>
      <c r="AB88" s="4"/>
      <c r="AC88" s="4"/>
      <c r="AD88" s="4"/>
      <c r="AE88" s="4"/>
      <c r="AF88" s="4"/>
      <c r="AG88" s="4"/>
      <c r="AH88" s="4"/>
      <c r="AI88" s="4"/>
      <c r="AJ88" s="4"/>
      <c r="AK88" s="4"/>
      <c r="AL88" s="4"/>
      <c r="AM88" s="4"/>
      <c r="AN88" s="4" t="s">
        <v>203</v>
      </c>
      <c r="AO88" s="4"/>
      <c r="AP88" s="4"/>
      <c r="AQ88" s="4"/>
      <c r="AR88" s="4"/>
      <c r="AS88" s="203"/>
      <c r="AT88" s="203"/>
      <c r="AU88" s="203"/>
      <c r="AV88" s="203"/>
      <c r="AW88" s="203"/>
      <c r="AX88" s="4"/>
      <c r="AY88" s="4"/>
      <c r="AZ88" s="4"/>
      <c r="BA88" s="4"/>
      <c r="BB88" s="4"/>
      <c r="BC88" s="4"/>
      <c r="BD88" s="4"/>
      <c r="BE88" s="4"/>
      <c r="BF88" s="4"/>
      <c r="BG88" s="4"/>
      <c r="BH88" s="4"/>
      <c r="BI88" s="4"/>
      <c r="BJ88" s="4"/>
      <c r="BK88" s="4"/>
      <c r="BL88" s="4"/>
      <c r="BM88" s="4"/>
      <c r="BN88" s="4"/>
      <c r="BO88" s="4"/>
      <c r="BP88" s="4"/>
    </row>
    <row r="89" spans="1:68" ht="14.25" hidden="1">
      <c r="A89" s="4"/>
      <c r="B89" s="186"/>
      <c r="C89" s="186"/>
      <c r="D89" s="186"/>
      <c r="E89" s="186"/>
      <c r="F89" s="4"/>
      <c r="G89" s="4"/>
      <c r="H89" s="4"/>
      <c r="I89" s="4"/>
      <c r="J89" s="4"/>
      <c r="K89" s="4"/>
      <c r="L89" s="4"/>
      <c r="M89" s="44">
        <v>4</v>
      </c>
      <c r="N89" s="44">
        <v>2</v>
      </c>
      <c r="O89" s="4"/>
      <c r="P89" s="4"/>
      <c r="Q89" s="4"/>
      <c r="R89" s="4"/>
      <c r="S89" s="4"/>
      <c r="T89" s="4"/>
      <c r="U89" s="4"/>
      <c r="V89" s="4"/>
      <c r="W89" s="4"/>
      <c r="X89" s="4"/>
      <c r="Y89" s="4"/>
      <c r="Z89" s="4"/>
      <c r="AA89" s="4"/>
      <c r="AB89" s="4"/>
      <c r="AC89" s="4"/>
      <c r="AD89" s="4"/>
      <c r="AE89" s="4"/>
      <c r="AF89" s="4"/>
      <c r="AG89" s="4"/>
      <c r="AH89" s="4"/>
      <c r="AI89" s="4"/>
      <c r="AJ89" s="4"/>
      <c r="AK89" s="4"/>
      <c r="AL89" s="4"/>
      <c r="AM89" s="4"/>
      <c r="AN89" s="187" t="s">
        <v>205</v>
      </c>
      <c r="AO89" s="4"/>
      <c r="AP89" s="4"/>
      <c r="AQ89" s="4"/>
      <c r="AR89" s="4"/>
      <c r="AS89" s="203"/>
      <c r="AT89" s="203"/>
      <c r="AU89" s="203"/>
      <c r="AV89" s="203"/>
      <c r="AW89" s="203"/>
      <c r="AX89" s="4"/>
      <c r="AY89" s="4"/>
      <c r="AZ89" s="4"/>
      <c r="BA89" s="4"/>
      <c r="BB89" s="4"/>
      <c r="BC89" s="4"/>
      <c r="BD89" s="4"/>
      <c r="BE89" s="4"/>
      <c r="BF89" s="4"/>
      <c r="BG89" s="4"/>
      <c r="BH89" s="4"/>
      <c r="BI89" s="4"/>
      <c r="BJ89" s="4"/>
      <c r="BK89" s="4"/>
      <c r="BL89" s="4"/>
      <c r="BM89" s="4"/>
      <c r="BN89" s="4"/>
      <c r="BO89" s="4"/>
      <c r="BP89" s="4"/>
    </row>
    <row r="90" spans="1:68" ht="14.25" hidden="1">
      <c r="A90" s="4"/>
      <c r="B90" s="186"/>
      <c r="C90" s="186"/>
      <c r="D90" s="186"/>
      <c r="E90" s="186"/>
      <c r="F90" s="4"/>
      <c r="G90" s="4"/>
      <c r="H90" s="4"/>
      <c r="I90" s="4"/>
      <c r="J90" s="4"/>
      <c r="K90" s="4"/>
      <c r="L90" s="4"/>
      <c r="M90" s="44">
        <v>5</v>
      </c>
      <c r="N90" s="44">
        <v>2</v>
      </c>
      <c r="O90" s="4"/>
      <c r="P90" s="4"/>
      <c r="Q90" s="4"/>
      <c r="R90" s="4"/>
      <c r="S90" s="4"/>
      <c r="T90" s="4"/>
      <c r="U90" s="4"/>
      <c r="V90" s="4"/>
      <c r="W90" s="4"/>
      <c r="X90" s="4"/>
      <c r="Y90" s="4"/>
      <c r="Z90" s="4"/>
      <c r="AA90" s="4"/>
      <c r="AB90" s="4"/>
      <c r="AC90" s="4"/>
      <c r="AD90" s="4"/>
      <c r="AE90" s="4"/>
      <c r="AF90" s="4"/>
      <c r="AG90" s="4"/>
      <c r="AH90" s="4"/>
      <c r="AI90" s="4"/>
      <c r="AJ90" s="4"/>
      <c r="AK90" s="4"/>
      <c r="AL90" s="4"/>
      <c r="AM90" s="4"/>
      <c r="AN90" s="4" t="s">
        <v>206</v>
      </c>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row>
    <row r="91" spans="1:68" ht="14.25" hidden="1">
      <c r="A91" s="4"/>
      <c r="B91" s="186"/>
      <c r="C91" s="186"/>
      <c r="D91" s="186"/>
      <c r="E91" s="186"/>
      <c r="F91" s="4"/>
      <c r="G91" s="4"/>
      <c r="H91" s="4"/>
      <c r="I91" s="4"/>
      <c r="J91" s="4"/>
      <c r="K91" s="4"/>
      <c r="L91" s="4"/>
      <c r="M91" s="44">
        <v>6</v>
      </c>
      <c r="N91" s="44">
        <v>2</v>
      </c>
      <c r="O91" s="4"/>
      <c r="P91" s="4"/>
      <c r="Q91" s="4"/>
      <c r="R91" s="4"/>
      <c r="S91" s="4"/>
      <c r="T91" s="4"/>
      <c r="U91" s="4"/>
      <c r="V91" s="4"/>
      <c r="W91" s="4"/>
      <c r="X91" s="4"/>
      <c r="Y91" s="4"/>
      <c r="Z91" s="4"/>
      <c r="AA91" s="4"/>
      <c r="AB91" s="4"/>
      <c r="AC91" s="4"/>
      <c r="AD91" s="4"/>
      <c r="AE91" s="4"/>
      <c r="AF91" s="4"/>
      <c r="AG91" s="4"/>
      <c r="AH91" s="4"/>
      <c r="AI91" s="4"/>
      <c r="AJ91" s="4"/>
      <c r="AK91" s="4"/>
      <c r="AL91" s="4"/>
      <c r="AM91" s="4"/>
      <c r="AN91" s="4" t="s">
        <v>207</v>
      </c>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row>
    <row r="92" spans="1:68" ht="14.25" hidden="1">
      <c r="A92" s="4"/>
      <c r="B92" s="186"/>
      <c r="C92" s="186"/>
      <c r="D92" s="186"/>
      <c r="E92" s="186"/>
      <c r="F92" s="4"/>
      <c r="G92" s="4"/>
      <c r="H92" s="4"/>
      <c r="I92" s="4"/>
      <c r="J92" s="4"/>
      <c r="K92" s="4"/>
      <c r="L92" s="4"/>
      <c r="M92" s="44">
        <v>7</v>
      </c>
      <c r="N92" s="44">
        <v>2</v>
      </c>
      <c r="O92" s="4"/>
      <c r="P92" s="4"/>
      <c r="Q92" s="4"/>
      <c r="R92" s="4"/>
      <c r="S92" s="4"/>
      <c r="T92" s="4"/>
      <c r="U92" s="4"/>
      <c r="V92" s="4"/>
      <c r="W92" s="4"/>
      <c r="X92" s="4"/>
      <c r="Y92" s="4"/>
      <c r="Z92" s="4"/>
      <c r="AA92" s="4"/>
      <c r="AB92" s="4"/>
      <c r="AC92" s="4"/>
      <c r="AD92" s="4"/>
      <c r="AE92" s="4"/>
      <c r="AF92" s="4"/>
      <c r="AG92" s="4"/>
      <c r="AH92" s="4"/>
      <c r="AI92" s="4"/>
      <c r="AJ92" s="4"/>
      <c r="AK92" s="4"/>
      <c r="AL92" s="4"/>
      <c r="AM92" s="4"/>
      <c r="AN92" s="4" t="s">
        <v>208</v>
      </c>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row>
    <row r="93" spans="1:68" ht="14.25" hidden="1">
      <c r="A93" s="4"/>
      <c r="B93" s="186"/>
      <c r="C93" s="186"/>
      <c r="D93" s="186"/>
      <c r="E93" s="186"/>
      <c r="F93" s="4"/>
      <c r="G93" s="4"/>
      <c r="H93" s="4"/>
      <c r="I93" s="4"/>
      <c r="J93" s="4"/>
      <c r="K93" s="4"/>
      <c r="L93" s="4"/>
      <c r="M93" s="44">
        <v>8</v>
      </c>
      <c r="N93" s="44">
        <v>2</v>
      </c>
      <c r="O93" s="4"/>
      <c r="P93" s="4"/>
      <c r="Q93" s="4"/>
      <c r="R93" s="4"/>
      <c r="S93" s="4"/>
      <c r="T93" s="4"/>
      <c r="U93" s="4"/>
      <c r="V93" s="4"/>
      <c r="W93" s="4"/>
      <c r="X93" s="4"/>
      <c r="Y93" s="4"/>
      <c r="Z93" s="4"/>
      <c r="AA93" s="4"/>
      <c r="AB93" s="4"/>
      <c r="AC93" s="4"/>
      <c r="AD93" s="4"/>
      <c r="AE93" s="4"/>
      <c r="AF93" s="4"/>
      <c r="AG93" s="4"/>
      <c r="AH93" s="4"/>
      <c r="AI93" s="4"/>
      <c r="AJ93" s="4"/>
      <c r="AK93" s="4"/>
      <c r="AL93" s="4"/>
      <c r="AM93" s="4"/>
      <c r="AN93" s="4" t="s">
        <v>209</v>
      </c>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row>
    <row r="94" spans="1:68" ht="14.25" hidden="1">
      <c r="A94" s="4"/>
      <c r="B94" s="186"/>
      <c r="C94" s="186"/>
      <c r="D94" s="186"/>
      <c r="E94" s="186"/>
      <c r="F94" s="4"/>
      <c r="G94" s="4"/>
      <c r="H94" s="4"/>
      <c r="I94" s="4"/>
      <c r="J94" s="4"/>
      <c r="K94" s="4"/>
      <c r="L94" s="4"/>
      <c r="M94" s="44">
        <v>9</v>
      </c>
      <c r="N94" s="44">
        <v>2</v>
      </c>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row>
    <row r="95" spans="1:68" ht="14.25" hidden="1">
      <c r="A95" s="4"/>
      <c r="B95" s="186"/>
      <c r="C95" s="186"/>
      <c r="D95" s="186"/>
      <c r="E95" s="186"/>
      <c r="F95" s="4"/>
      <c r="G95" s="4"/>
      <c r="H95" s="4"/>
      <c r="I95" s="4"/>
      <c r="J95" s="4"/>
      <c r="K95" s="4"/>
      <c r="L95" s="4"/>
      <c r="M95" s="44">
        <v>10</v>
      </c>
      <c r="N95" s="44">
        <v>2</v>
      </c>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row>
    <row r="96" spans="1:68" ht="14.25" hidden="1">
      <c r="A96" s="4"/>
      <c r="B96" s="186"/>
      <c r="C96" s="186"/>
      <c r="D96" s="186"/>
      <c r="E96" s="186"/>
      <c r="F96" s="4"/>
      <c r="G96" s="4"/>
      <c r="H96" s="4"/>
      <c r="I96" s="4"/>
      <c r="J96" s="4"/>
      <c r="K96" s="4"/>
      <c r="L96" s="4"/>
      <c r="M96" s="44">
        <v>11</v>
      </c>
      <c r="N96" s="44">
        <v>3</v>
      </c>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row>
    <row r="97" spans="1:68" ht="14.25" hidden="1">
      <c r="A97" s="4"/>
      <c r="B97" s="186"/>
      <c r="C97" s="186"/>
      <c r="D97" s="186"/>
      <c r="E97" s="186"/>
      <c r="F97" s="4"/>
      <c r="G97" s="4"/>
      <c r="H97" s="4"/>
      <c r="I97" s="4"/>
      <c r="J97" s="4"/>
      <c r="K97" s="4"/>
      <c r="L97" s="4"/>
      <c r="M97" s="44">
        <v>12</v>
      </c>
      <c r="N97" s="44">
        <v>3</v>
      </c>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row>
    <row r="98" spans="1:68" ht="14.25" hidden="1">
      <c r="A98" s="4"/>
      <c r="B98" s="186"/>
      <c r="C98" s="186"/>
      <c r="D98" s="186"/>
      <c r="E98" s="186"/>
      <c r="F98" s="4"/>
      <c r="G98" s="4"/>
      <c r="H98" s="4"/>
      <c r="I98" s="4"/>
      <c r="J98" s="4"/>
      <c r="K98" s="4"/>
      <c r="L98" s="4"/>
      <c r="M98" s="44">
        <v>13</v>
      </c>
      <c r="N98" s="44">
        <v>3</v>
      </c>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row>
    <row r="99" spans="1:68" ht="14.25" hidden="1">
      <c r="A99" s="4"/>
      <c r="B99" s="186"/>
      <c r="C99" s="186"/>
      <c r="D99" s="186"/>
      <c r="E99" s="186"/>
      <c r="F99" s="4"/>
      <c r="G99" s="4"/>
      <c r="H99" s="4"/>
      <c r="I99" s="4"/>
      <c r="J99" s="4"/>
      <c r="K99" s="4"/>
      <c r="L99" s="4"/>
      <c r="M99" s="44">
        <v>14</v>
      </c>
      <c r="N99" s="44">
        <v>3</v>
      </c>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row>
    <row r="100" spans="1:68" ht="14.25" hidden="1">
      <c r="A100" s="4"/>
      <c r="B100" s="186"/>
      <c r="C100" s="186"/>
      <c r="D100" s="186"/>
      <c r="E100" s="186"/>
      <c r="F100" s="4"/>
      <c r="G100" s="4"/>
      <c r="H100" s="4"/>
      <c r="I100" s="4"/>
      <c r="J100" s="4"/>
      <c r="K100" s="4"/>
      <c r="L100" s="4"/>
      <c r="M100" s="44">
        <v>15</v>
      </c>
      <c r="N100" s="44">
        <v>3</v>
      </c>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row>
    <row r="101" spans="1:68" ht="14.25" hidden="1">
      <c r="A101" s="4"/>
      <c r="B101" s="186"/>
      <c r="C101" s="186"/>
      <c r="D101" s="186"/>
      <c r="E101" s="186"/>
      <c r="F101" s="4"/>
      <c r="G101" s="4"/>
      <c r="H101" s="4"/>
      <c r="I101" s="4"/>
      <c r="J101" s="4"/>
      <c r="K101" s="4"/>
      <c r="L101" s="4"/>
      <c r="M101" s="44">
        <v>16</v>
      </c>
      <c r="N101" s="44">
        <v>4</v>
      </c>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row>
    <row r="102" spans="1:68" ht="14.25" hidden="1">
      <c r="A102" s="4"/>
      <c r="B102" s="186"/>
      <c r="C102" s="186"/>
      <c r="D102" s="186"/>
      <c r="E102" s="186"/>
      <c r="F102" s="4"/>
      <c r="G102" s="4"/>
      <c r="H102" s="4"/>
      <c r="I102" s="4"/>
      <c r="J102" s="4"/>
      <c r="K102" s="4"/>
      <c r="L102" s="4"/>
      <c r="M102" s="44">
        <v>17</v>
      </c>
      <c r="N102" s="44">
        <v>4</v>
      </c>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row>
    <row r="103" spans="1:68" ht="14.25" hidden="1">
      <c r="A103" s="4"/>
      <c r="B103" s="186"/>
      <c r="C103" s="186"/>
      <c r="D103" s="186"/>
      <c r="E103" s="186"/>
      <c r="F103" s="4"/>
      <c r="G103" s="4"/>
      <c r="H103" s="4"/>
      <c r="I103" s="4"/>
      <c r="J103" s="4"/>
      <c r="K103" s="4"/>
      <c r="L103" s="4"/>
      <c r="M103" s="44">
        <v>18</v>
      </c>
      <c r="N103" s="44">
        <v>4</v>
      </c>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row>
    <row r="104" spans="1:68" ht="14.25" hidden="1">
      <c r="A104" s="4"/>
      <c r="B104" s="186"/>
      <c r="C104" s="186"/>
      <c r="D104" s="186"/>
      <c r="E104" s="186"/>
      <c r="F104" s="4"/>
      <c r="G104" s="4"/>
      <c r="H104" s="4"/>
      <c r="I104" s="4"/>
      <c r="J104" s="4"/>
      <c r="K104" s="4"/>
      <c r="L104" s="4"/>
      <c r="M104" s="44">
        <v>19</v>
      </c>
      <c r="N104" s="44">
        <v>4</v>
      </c>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row>
    <row r="105" spans="1:68" ht="14.25" hidden="1">
      <c r="A105" s="4"/>
      <c r="B105" s="186"/>
      <c r="C105" s="186"/>
      <c r="D105" s="186"/>
      <c r="E105" s="186"/>
      <c r="F105" s="4"/>
      <c r="G105" s="4"/>
      <c r="H105" s="4"/>
      <c r="I105" s="4"/>
      <c r="J105" s="4"/>
      <c r="K105" s="4"/>
      <c r="L105" s="4"/>
      <c r="M105" s="44">
        <v>20</v>
      </c>
      <c r="N105" s="44">
        <v>4</v>
      </c>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row>
    <row r="106" spans="1:68" ht="14.25" hidden="1">
      <c r="A106" s="4"/>
      <c r="B106" s="186"/>
      <c r="C106" s="186"/>
      <c r="D106" s="186"/>
      <c r="E106" s="186"/>
      <c r="F106" s="4"/>
      <c r="G106" s="4"/>
      <c r="H106" s="4"/>
      <c r="I106" s="4"/>
      <c r="J106" s="4"/>
      <c r="K106" s="4"/>
      <c r="L106" s="4"/>
      <c r="M106" s="44">
        <v>21</v>
      </c>
      <c r="N106" s="44">
        <v>5</v>
      </c>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row>
    <row r="107" spans="1:68" ht="14.25" hidden="1">
      <c r="A107" s="4"/>
      <c r="B107" s="186"/>
      <c r="C107" s="186"/>
      <c r="D107" s="186"/>
      <c r="E107" s="186"/>
      <c r="F107" s="4"/>
      <c r="G107" s="4"/>
      <c r="H107" s="4"/>
      <c r="I107" s="4"/>
      <c r="J107" s="4"/>
      <c r="K107" s="4"/>
      <c r="L107" s="4"/>
      <c r="M107" s="44">
        <v>22</v>
      </c>
      <c r="N107" s="44">
        <v>5</v>
      </c>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row>
    <row r="108" spans="1:68" ht="14.25" hidden="1">
      <c r="A108" s="4"/>
      <c r="B108" s="186"/>
      <c r="C108" s="186"/>
      <c r="D108" s="186"/>
      <c r="E108" s="186"/>
      <c r="F108" s="4"/>
      <c r="G108" s="4"/>
      <c r="H108" s="4"/>
      <c r="I108" s="4"/>
      <c r="J108" s="4"/>
      <c r="K108" s="4"/>
      <c r="L108" s="4"/>
      <c r="M108" s="44">
        <v>23</v>
      </c>
      <c r="N108" s="44">
        <v>5</v>
      </c>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row>
    <row r="109" spans="1:68" ht="14.25" hidden="1">
      <c r="A109" s="4"/>
      <c r="B109" s="186"/>
      <c r="C109" s="186"/>
      <c r="D109" s="186"/>
      <c r="E109" s="186"/>
      <c r="F109" s="4"/>
      <c r="G109" s="4"/>
      <c r="H109" s="4"/>
      <c r="I109" s="4"/>
      <c r="J109" s="4"/>
      <c r="K109" s="4"/>
      <c r="L109" s="4"/>
      <c r="M109" s="44">
        <v>24</v>
      </c>
      <c r="N109" s="44">
        <v>5</v>
      </c>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row>
    <row r="110" spans="1:68" ht="14.25" hidden="1">
      <c r="A110" s="4"/>
      <c r="B110" s="186"/>
      <c r="C110" s="186"/>
      <c r="D110" s="186"/>
      <c r="E110" s="186"/>
      <c r="F110" s="4"/>
      <c r="G110" s="4"/>
      <c r="H110" s="4"/>
      <c r="I110" s="4"/>
      <c r="J110" s="4"/>
      <c r="K110" s="4"/>
      <c r="L110" s="4"/>
      <c r="M110" s="44">
        <v>25</v>
      </c>
      <c r="N110" s="44">
        <v>5</v>
      </c>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row>
    <row r="111" spans="1:68" ht="14.25" hidden="1">
      <c r="A111" s="4"/>
      <c r="B111" s="186"/>
      <c r="C111" s="186"/>
      <c r="D111" s="186"/>
      <c r="E111" s="186"/>
      <c r="F111" s="4"/>
      <c r="G111" s="4"/>
      <c r="H111" s="4"/>
      <c r="I111" s="4"/>
      <c r="J111" s="4"/>
      <c r="K111" s="4"/>
      <c r="L111" s="4"/>
      <c r="M111" s="44">
        <v>26</v>
      </c>
      <c r="N111" s="44">
        <v>6</v>
      </c>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row>
    <row r="112" spans="1:68" ht="14.25" hidden="1">
      <c r="A112" s="4"/>
      <c r="B112" s="186"/>
      <c r="C112" s="186"/>
      <c r="D112" s="186"/>
      <c r="E112" s="186"/>
      <c r="F112" s="4"/>
      <c r="G112" s="4"/>
      <c r="H112" s="4"/>
      <c r="I112" s="4"/>
      <c r="J112" s="4"/>
      <c r="K112" s="4"/>
      <c r="L112" s="4"/>
      <c r="M112" s="44">
        <v>27</v>
      </c>
      <c r="N112" s="44">
        <v>6</v>
      </c>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row>
    <row r="113" spans="1:68" ht="14.25" hidden="1">
      <c r="A113" s="4"/>
      <c r="B113" s="186"/>
      <c r="C113" s="186"/>
      <c r="D113" s="186"/>
      <c r="E113" s="186"/>
      <c r="F113" s="4"/>
      <c r="G113" s="4"/>
      <c r="H113" s="4"/>
      <c r="I113" s="4"/>
      <c r="J113" s="4"/>
      <c r="K113" s="4"/>
      <c r="L113" s="4"/>
      <c r="M113" s="44">
        <v>28</v>
      </c>
      <c r="N113" s="44">
        <v>6</v>
      </c>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row>
    <row r="114" spans="1:68" ht="14.25" hidden="1">
      <c r="A114" s="4"/>
      <c r="B114" s="186"/>
      <c r="C114" s="186"/>
      <c r="D114" s="186"/>
      <c r="E114" s="186"/>
      <c r="F114" s="4"/>
      <c r="G114" s="4"/>
      <c r="H114" s="4"/>
      <c r="I114" s="4"/>
      <c r="J114" s="4"/>
      <c r="K114" s="4"/>
      <c r="L114" s="4"/>
      <c r="M114" s="44">
        <v>29</v>
      </c>
      <c r="N114" s="44">
        <v>6</v>
      </c>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row>
    <row r="115" spans="1:68" ht="14.25" hidden="1">
      <c r="A115" s="4"/>
      <c r="B115" s="186"/>
      <c r="C115" s="186"/>
      <c r="D115" s="186"/>
      <c r="E115" s="186"/>
      <c r="F115" s="4"/>
      <c r="G115" s="4"/>
      <c r="H115" s="4"/>
      <c r="I115" s="4"/>
      <c r="J115" s="4"/>
      <c r="K115" s="4"/>
      <c r="L115" s="4"/>
      <c r="M115" s="44">
        <v>30</v>
      </c>
      <c r="N115" s="44">
        <v>6</v>
      </c>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row>
    <row r="116" spans="1:68" ht="14.25" hidden="1">
      <c r="A116" s="4"/>
      <c r="B116" s="186"/>
      <c r="C116" s="186"/>
      <c r="D116" s="186"/>
      <c r="E116" s="186"/>
      <c r="F116" s="4"/>
      <c r="G116" s="4"/>
      <c r="H116" s="4"/>
      <c r="I116" s="4"/>
      <c r="J116" s="4"/>
      <c r="K116" s="4"/>
      <c r="L116" s="4"/>
      <c r="M116" s="44">
        <v>31</v>
      </c>
      <c r="N116" s="44">
        <v>7</v>
      </c>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row>
    <row r="117" spans="1:68" ht="14.25" hidden="1">
      <c r="A117" s="4"/>
      <c r="B117" s="186"/>
      <c r="C117" s="186"/>
      <c r="D117" s="186"/>
      <c r="E117" s="186"/>
      <c r="F117" s="4"/>
      <c r="G117" s="4"/>
      <c r="H117" s="4"/>
      <c r="I117" s="4"/>
      <c r="J117" s="4"/>
      <c r="K117" s="4"/>
      <c r="L117" s="4"/>
      <c r="M117" s="44">
        <v>32</v>
      </c>
      <c r="N117" s="44">
        <v>7</v>
      </c>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row>
    <row r="118" spans="1:68" ht="14.25" hidden="1">
      <c r="A118" s="4"/>
      <c r="B118" s="186"/>
      <c r="C118" s="186"/>
      <c r="D118" s="186"/>
      <c r="E118" s="186"/>
      <c r="F118" s="4"/>
      <c r="G118" s="4"/>
      <c r="H118" s="4"/>
      <c r="I118" s="4"/>
      <c r="J118" s="4"/>
      <c r="K118" s="4"/>
      <c r="L118" s="4"/>
      <c r="M118" s="44">
        <v>33</v>
      </c>
      <c r="N118" s="44">
        <v>7</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row>
    <row r="119" spans="1:68" ht="14.25" hidden="1">
      <c r="A119" s="4"/>
      <c r="B119" s="186"/>
      <c r="C119" s="186"/>
      <c r="D119" s="186"/>
      <c r="E119" s="186"/>
      <c r="F119" s="4"/>
      <c r="G119" s="4"/>
      <c r="H119" s="4"/>
      <c r="I119" s="4"/>
      <c r="J119" s="4"/>
      <c r="K119" s="4"/>
      <c r="L119" s="4"/>
      <c r="M119" s="44">
        <v>34</v>
      </c>
      <c r="N119" s="44">
        <v>7</v>
      </c>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row>
    <row r="120" spans="1:68" ht="14.25" hidden="1">
      <c r="A120" s="4"/>
      <c r="B120" s="186"/>
      <c r="C120" s="186"/>
      <c r="D120" s="186"/>
      <c r="E120" s="186"/>
      <c r="F120" s="4"/>
      <c r="G120" s="4"/>
      <c r="H120" s="4"/>
      <c r="I120" s="4"/>
      <c r="J120" s="4"/>
      <c r="K120" s="4"/>
      <c r="L120" s="4"/>
      <c r="M120" s="44">
        <v>35</v>
      </c>
      <c r="N120" s="44">
        <v>7</v>
      </c>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row>
    <row r="121" spans="1:68" ht="14.25" hidden="1">
      <c r="A121" s="4"/>
      <c r="B121" s="186"/>
      <c r="C121" s="186"/>
      <c r="D121" s="186"/>
      <c r="E121" s="186"/>
      <c r="F121" s="4"/>
      <c r="G121" s="4"/>
      <c r="H121" s="4"/>
      <c r="I121" s="4"/>
      <c r="J121" s="4"/>
      <c r="K121" s="4"/>
      <c r="L121" s="4"/>
      <c r="M121" s="44">
        <v>36</v>
      </c>
      <c r="N121" s="44">
        <v>8</v>
      </c>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row>
    <row r="122" spans="1:68" ht="14.25" hidden="1">
      <c r="A122" s="4"/>
      <c r="B122" s="186"/>
      <c r="C122" s="186"/>
      <c r="D122" s="186"/>
      <c r="E122" s="186"/>
      <c r="F122" s="4"/>
      <c r="G122" s="4"/>
      <c r="H122" s="4"/>
      <c r="I122" s="4"/>
      <c r="J122" s="4"/>
      <c r="K122" s="4"/>
      <c r="L122" s="4"/>
      <c r="M122" s="44">
        <v>37</v>
      </c>
      <c r="N122" s="44">
        <v>8</v>
      </c>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row>
    <row r="123" spans="1:68" ht="14.25" hidden="1">
      <c r="A123" s="4"/>
      <c r="B123" s="186"/>
      <c r="C123" s="186"/>
      <c r="D123" s="186"/>
      <c r="E123" s="186"/>
      <c r="F123" s="4"/>
      <c r="G123" s="4"/>
      <c r="H123" s="4"/>
      <c r="I123" s="4"/>
      <c r="J123" s="4"/>
      <c r="K123" s="4"/>
      <c r="L123" s="4"/>
      <c r="M123" s="44">
        <v>38</v>
      </c>
      <c r="N123" s="44">
        <v>8</v>
      </c>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row>
    <row r="124" spans="1:68" ht="14.25" hidden="1">
      <c r="A124" s="4"/>
      <c r="B124" s="186"/>
      <c r="C124" s="186"/>
      <c r="D124" s="186"/>
      <c r="E124" s="186"/>
      <c r="F124" s="4"/>
      <c r="G124" s="4"/>
      <c r="H124" s="4"/>
      <c r="I124" s="4"/>
      <c r="J124" s="4"/>
      <c r="K124" s="4"/>
      <c r="L124" s="4"/>
      <c r="M124" s="44">
        <v>39</v>
      </c>
      <c r="N124" s="44">
        <v>8</v>
      </c>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row>
    <row r="125" spans="1:68" ht="14.25" hidden="1">
      <c r="A125" s="4"/>
      <c r="B125" s="186"/>
      <c r="C125" s="186"/>
      <c r="D125" s="186"/>
      <c r="E125" s="186"/>
      <c r="F125" s="4"/>
      <c r="G125" s="4"/>
      <c r="H125" s="4"/>
      <c r="I125" s="4"/>
      <c r="J125" s="4"/>
      <c r="K125" s="4"/>
      <c r="L125" s="4"/>
      <c r="M125" s="44">
        <v>40</v>
      </c>
      <c r="N125" s="44">
        <v>8</v>
      </c>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row>
    <row r="126" spans="1:68" ht="14.25" hidden="1">
      <c r="A126" s="4"/>
      <c r="B126" s="186"/>
      <c r="C126" s="186"/>
      <c r="D126" s="186"/>
      <c r="E126" s="186"/>
      <c r="F126" s="4"/>
      <c r="G126" s="4"/>
      <c r="H126" s="4"/>
      <c r="I126" s="4"/>
      <c r="J126" s="4"/>
      <c r="K126" s="4"/>
      <c r="L126" s="4"/>
      <c r="M126" s="44">
        <v>41</v>
      </c>
      <c r="N126" s="44">
        <v>9</v>
      </c>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row>
    <row r="127" spans="1:68" ht="14.25" hidden="1">
      <c r="A127" s="4"/>
      <c r="B127" s="186"/>
      <c r="C127" s="186"/>
      <c r="D127" s="186"/>
      <c r="E127" s="186"/>
      <c r="F127" s="4"/>
      <c r="G127" s="4"/>
      <c r="H127" s="4"/>
      <c r="I127" s="4"/>
      <c r="J127" s="4"/>
      <c r="K127" s="4"/>
      <c r="L127" s="4"/>
      <c r="M127" s="44">
        <v>42</v>
      </c>
      <c r="N127" s="44">
        <v>9</v>
      </c>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row>
    <row r="128" spans="1:68" ht="14.25" hidden="1">
      <c r="A128" s="4"/>
      <c r="B128" s="186"/>
      <c r="C128" s="186"/>
      <c r="D128" s="186"/>
      <c r="E128" s="186"/>
      <c r="F128" s="4"/>
      <c r="G128" s="4"/>
      <c r="H128" s="4"/>
      <c r="I128" s="4"/>
      <c r="J128" s="4"/>
      <c r="K128" s="4"/>
      <c r="L128" s="4"/>
      <c r="M128" s="44">
        <v>43</v>
      </c>
      <c r="N128" s="44">
        <v>9</v>
      </c>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row>
    <row r="129" spans="1:68" ht="14.25" hidden="1">
      <c r="A129" s="4"/>
      <c r="B129" s="186"/>
      <c r="C129" s="186"/>
      <c r="D129" s="186"/>
      <c r="E129" s="186"/>
      <c r="F129" s="4"/>
      <c r="G129" s="4"/>
      <c r="H129" s="4"/>
      <c r="I129" s="4"/>
      <c r="J129" s="4"/>
      <c r="K129" s="4"/>
      <c r="L129" s="4"/>
      <c r="M129" s="44">
        <v>44</v>
      </c>
      <c r="N129" s="44">
        <v>9</v>
      </c>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row>
    <row r="130" spans="1:68" ht="14.25" hidden="1">
      <c r="A130" s="4"/>
      <c r="B130" s="186"/>
      <c r="C130" s="186"/>
      <c r="D130" s="186"/>
      <c r="E130" s="186"/>
      <c r="F130" s="4"/>
      <c r="G130" s="4"/>
      <c r="H130" s="4"/>
      <c r="I130" s="4"/>
      <c r="J130" s="4"/>
      <c r="K130" s="4"/>
      <c r="L130" s="4"/>
      <c r="M130" s="44">
        <v>45</v>
      </c>
      <c r="N130" s="44">
        <v>9</v>
      </c>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row>
    <row r="131" spans="1:68" ht="14.25" hidden="1">
      <c r="A131" s="4"/>
      <c r="B131" s="186"/>
      <c r="C131" s="186"/>
      <c r="D131" s="186"/>
      <c r="E131" s="186"/>
      <c r="F131" s="4"/>
      <c r="G131" s="4"/>
      <c r="H131" s="4"/>
      <c r="I131" s="4"/>
      <c r="J131" s="4"/>
      <c r="K131" s="4"/>
      <c r="L131" s="4"/>
      <c r="M131" s="44">
        <v>46</v>
      </c>
      <c r="N131" s="44">
        <v>10</v>
      </c>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row>
    <row r="132" spans="1:68" ht="14.25" hidden="1">
      <c r="A132" s="4"/>
      <c r="B132" s="186"/>
      <c r="C132" s="186"/>
      <c r="D132" s="186"/>
      <c r="E132" s="186"/>
      <c r="F132" s="4"/>
      <c r="G132" s="4"/>
      <c r="H132" s="4"/>
      <c r="I132" s="4"/>
      <c r="J132" s="4"/>
      <c r="K132" s="4"/>
      <c r="L132" s="4"/>
      <c r="M132" s="44">
        <v>47</v>
      </c>
      <c r="N132" s="44">
        <v>10</v>
      </c>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row>
    <row r="133" spans="1:68" ht="14.25" hidden="1">
      <c r="A133" s="4"/>
      <c r="B133" s="186"/>
      <c r="C133" s="186"/>
      <c r="D133" s="186"/>
      <c r="E133" s="186"/>
      <c r="F133" s="4"/>
      <c r="G133" s="4"/>
      <c r="H133" s="4"/>
      <c r="I133" s="4"/>
      <c r="J133" s="4"/>
      <c r="K133" s="4"/>
      <c r="L133" s="4"/>
      <c r="M133" s="44">
        <v>48</v>
      </c>
      <c r="N133" s="44">
        <v>10</v>
      </c>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row>
    <row r="134" spans="1:68" ht="14.25" hidden="1">
      <c r="A134" s="4"/>
      <c r="B134" s="186"/>
      <c r="C134" s="186"/>
      <c r="D134" s="186"/>
      <c r="E134" s="186"/>
      <c r="F134" s="4"/>
      <c r="G134" s="4"/>
      <c r="H134" s="4"/>
      <c r="I134" s="4"/>
      <c r="J134" s="4"/>
      <c r="K134" s="4"/>
      <c r="L134" s="4"/>
      <c r="M134" s="44">
        <v>49</v>
      </c>
      <c r="N134" s="44">
        <v>10</v>
      </c>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row>
    <row r="135" spans="1:68" ht="14.25" hidden="1">
      <c r="A135" s="4"/>
      <c r="B135" s="186"/>
      <c r="C135" s="186"/>
      <c r="D135" s="186"/>
      <c r="E135" s="186"/>
      <c r="F135" s="4"/>
      <c r="G135" s="4"/>
      <c r="H135" s="4"/>
      <c r="I135" s="4"/>
      <c r="J135" s="4"/>
      <c r="K135" s="4"/>
      <c r="L135" s="4"/>
      <c r="M135" s="44">
        <v>50</v>
      </c>
      <c r="N135" s="44">
        <v>10</v>
      </c>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row>
    <row r="136" spans="1:68" ht="14.25" hidden="1">
      <c r="A136" s="4"/>
      <c r="B136" s="186"/>
      <c r="C136" s="186"/>
      <c r="D136" s="186"/>
      <c r="E136" s="186"/>
      <c r="F136" s="4"/>
      <c r="G136" s="4"/>
      <c r="H136" s="4"/>
      <c r="I136" s="4"/>
      <c r="J136" s="4"/>
      <c r="K136" s="4"/>
      <c r="L136" s="4"/>
      <c r="M136" s="44">
        <v>51</v>
      </c>
      <c r="N136" s="44">
        <v>11</v>
      </c>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row>
    <row r="137" spans="1:68" ht="14.25" hidden="1">
      <c r="A137" s="4"/>
      <c r="B137" s="186"/>
      <c r="C137" s="186"/>
      <c r="D137" s="186"/>
      <c r="E137" s="186"/>
      <c r="F137" s="4"/>
      <c r="G137" s="4"/>
      <c r="H137" s="4"/>
      <c r="I137" s="4"/>
      <c r="J137" s="4"/>
      <c r="K137" s="4"/>
      <c r="L137" s="4"/>
      <c r="M137" s="44">
        <v>52</v>
      </c>
      <c r="N137" s="44">
        <v>11</v>
      </c>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row>
    <row r="138" spans="1:68" ht="14.25" hidden="1">
      <c r="A138" s="4"/>
      <c r="B138" s="186"/>
      <c r="C138" s="186"/>
      <c r="D138" s="186"/>
      <c r="E138" s="186"/>
      <c r="F138" s="4"/>
      <c r="G138" s="4"/>
      <c r="H138" s="4"/>
      <c r="I138" s="4"/>
      <c r="J138" s="4"/>
      <c r="K138" s="4"/>
      <c r="L138" s="4"/>
      <c r="M138" s="44">
        <v>53</v>
      </c>
      <c r="N138" s="44">
        <v>11</v>
      </c>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row>
    <row r="139" spans="1:68" ht="14.25" hidden="1">
      <c r="A139" s="4"/>
      <c r="B139" s="186"/>
      <c r="C139" s="186"/>
      <c r="D139" s="186"/>
      <c r="E139" s="186"/>
      <c r="F139" s="4"/>
      <c r="G139" s="4"/>
      <c r="H139" s="4"/>
      <c r="I139" s="4"/>
      <c r="J139" s="4"/>
      <c r="K139" s="4"/>
      <c r="L139" s="4"/>
      <c r="M139" s="44">
        <v>54</v>
      </c>
      <c r="N139" s="44">
        <v>11</v>
      </c>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row>
    <row r="140" spans="1:68" ht="14.25" hidden="1">
      <c r="A140" s="4"/>
      <c r="B140" s="186"/>
      <c r="C140" s="186"/>
      <c r="D140" s="186"/>
      <c r="E140" s="186"/>
      <c r="F140" s="4"/>
      <c r="G140" s="4"/>
      <c r="H140" s="4"/>
      <c r="I140" s="4"/>
      <c r="J140" s="4"/>
      <c r="K140" s="4"/>
      <c r="L140" s="4"/>
      <c r="M140" s="44">
        <v>55</v>
      </c>
      <c r="N140" s="44">
        <v>11</v>
      </c>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row>
    <row r="141" spans="1:68" ht="14.25" hidden="1">
      <c r="A141" s="4"/>
      <c r="B141" s="186"/>
      <c r="C141" s="186"/>
      <c r="D141" s="186"/>
      <c r="E141" s="186"/>
      <c r="F141" s="4"/>
      <c r="G141" s="4"/>
      <c r="H141" s="4"/>
      <c r="I141" s="4"/>
      <c r="J141" s="4"/>
      <c r="K141" s="4"/>
      <c r="L141" s="4"/>
      <c r="M141" s="44">
        <v>56</v>
      </c>
      <c r="N141" s="44">
        <v>12</v>
      </c>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row>
    <row r="142" spans="1:68" ht="14.25" hidden="1">
      <c r="A142" s="4"/>
      <c r="B142" s="186"/>
      <c r="C142" s="186"/>
      <c r="D142" s="186"/>
      <c r="E142" s="186"/>
      <c r="F142" s="4"/>
      <c r="G142" s="4"/>
      <c r="H142" s="4"/>
      <c r="I142" s="4"/>
      <c r="J142" s="4"/>
      <c r="K142" s="4"/>
      <c r="L142" s="4"/>
      <c r="M142" s="44">
        <v>57</v>
      </c>
      <c r="N142" s="44">
        <v>12</v>
      </c>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row>
    <row r="143" spans="1:68" ht="14.25" hidden="1">
      <c r="A143" s="4"/>
      <c r="B143" s="186"/>
      <c r="C143" s="186"/>
      <c r="D143" s="186"/>
      <c r="E143" s="186"/>
      <c r="F143" s="4"/>
      <c r="G143" s="4"/>
      <c r="H143" s="4"/>
      <c r="I143" s="4"/>
      <c r="J143" s="4"/>
      <c r="K143" s="4"/>
      <c r="L143" s="4"/>
      <c r="M143" s="44">
        <v>58</v>
      </c>
      <c r="N143" s="44">
        <v>12</v>
      </c>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row>
    <row r="144" spans="1:68" ht="14.25" hidden="1">
      <c r="A144" s="4"/>
      <c r="B144" s="186"/>
      <c r="C144" s="186"/>
      <c r="D144" s="186"/>
      <c r="E144" s="186"/>
      <c r="F144" s="4"/>
      <c r="G144" s="4"/>
      <c r="H144" s="4"/>
      <c r="I144" s="4"/>
      <c r="J144" s="4"/>
      <c r="K144" s="4"/>
      <c r="L144" s="4"/>
      <c r="M144" s="44">
        <v>59</v>
      </c>
      <c r="N144" s="44">
        <v>12</v>
      </c>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row>
    <row r="145" spans="1:68" ht="14.25" hidden="1">
      <c r="A145" s="4"/>
      <c r="B145" s="186"/>
      <c r="C145" s="186"/>
      <c r="D145" s="186"/>
      <c r="E145" s="186"/>
      <c r="F145" s="4"/>
      <c r="G145" s="4"/>
      <c r="H145" s="4"/>
      <c r="I145" s="4"/>
      <c r="J145" s="4"/>
      <c r="K145" s="4"/>
      <c r="L145" s="4"/>
      <c r="M145" s="44">
        <v>60</v>
      </c>
      <c r="N145" s="44">
        <v>12</v>
      </c>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row>
    <row r="146" spans="1:68" ht="14.25">
      <c r="A146" s="4"/>
      <c r="B146" s="186"/>
      <c r="C146" s="186"/>
      <c r="D146" s="186"/>
      <c r="E146" s="186"/>
      <c r="F146" s="4"/>
      <c r="G146" s="4"/>
      <c r="H146" s="4"/>
      <c r="I146" s="4"/>
      <c r="J146" s="4"/>
      <c r="K146" s="4"/>
      <c r="L146" s="4"/>
      <c r="M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row>
    <row r="147" spans="1:68" ht="14.25">
      <c r="A147" s="4"/>
      <c r="B147" s="186"/>
      <c r="C147" s="186"/>
      <c r="D147" s="186"/>
      <c r="E147" s="186"/>
      <c r="F147" s="4"/>
      <c r="G147" s="4"/>
      <c r="H147" s="4"/>
      <c r="I147" s="4"/>
      <c r="J147" s="4"/>
      <c r="K147" s="4"/>
      <c r="L147" s="4"/>
      <c r="M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row>
    <row r="148" spans="1:68" ht="14.25">
      <c r="A148" s="4"/>
      <c r="B148" s="186"/>
      <c r="C148" s="186"/>
      <c r="D148" s="186"/>
      <c r="E148" s="186"/>
      <c r="F148" s="4"/>
      <c r="G148" s="4"/>
      <c r="H148" s="4"/>
      <c r="I148" s="4"/>
      <c r="J148" s="4"/>
      <c r="K148" s="4"/>
      <c r="L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row>
    <row r="149" spans="1:68" ht="14.25">
      <c r="A149" s="4"/>
      <c r="B149" s="186"/>
      <c r="C149" s="186"/>
      <c r="D149" s="186"/>
      <c r="E149" s="186"/>
      <c r="F149" s="4"/>
      <c r="G149" s="4"/>
      <c r="H149" s="4"/>
      <c r="I149" s="4"/>
      <c r="J149" s="4"/>
      <c r="K149" s="4"/>
      <c r="L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row>
    <row r="150" spans="1:68" ht="14.25">
      <c r="A150" s="4"/>
      <c r="B150" s="186"/>
      <c r="C150" s="186"/>
      <c r="D150" s="186"/>
      <c r="E150" s="186"/>
      <c r="F150" s="4"/>
      <c r="G150" s="4"/>
      <c r="H150" s="4"/>
      <c r="I150" s="4"/>
      <c r="J150" s="4"/>
      <c r="K150" s="4"/>
      <c r="L150" s="4"/>
      <c r="N150" s="4"/>
      <c r="O150" s="4"/>
      <c r="P150" s="4"/>
      <c r="Q150" s="4"/>
      <c r="R150" s="4"/>
      <c r="S150" s="4"/>
      <c r="T150" s="4"/>
      <c r="U150" s="4"/>
      <c r="V150" s="4"/>
      <c r="W150" s="4"/>
      <c r="X150" s="4"/>
      <c r="Y150" s="4"/>
      <c r="Z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row>
    <row r="151" spans="1:68" ht="14.25">
      <c r="N151" s="4"/>
    </row>
  </sheetData>
  <sheetProtection algorithmName="SHA-512" hashValue="gQrmbByWsY/gLTKvYI7RpgOCd6W4/BGA5FSfJAlrci9oaxZUwwh+kDcSwqmpxfpGQwyneMNry1mqKU0vFMwg/A==" saltValue="XPfkfOCXW47NW8dV6GBefg==" spinCount="100000" sheet="1" scenarios="1" formatCells="0" insertRows="0" deleteRows="0" autoFilter="0"/>
  <mergeCells count="101">
    <mergeCell ref="C45:AB45"/>
    <mergeCell ref="AE45:AK45"/>
    <mergeCell ref="AL45:AT45"/>
    <mergeCell ref="B46:AB48"/>
    <mergeCell ref="AE47:AI47"/>
    <mergeCell ref="AC40:AK40"/>
    <mergeCell ref="AL40:AT40"/>
    <mergeCell ref="C41:AB41"/>
    <mergeCell ref="AC41:AD45"/>
    <mergeCell ref="AE41:AK42"/>
    <mergeCell ref="AL41:AT42"/>
    <mergeCell ref="C42:AB42"/>
    <mergeCell ref="AE43:AK44"/>
    <mergeCell ref="AL43:AT44"/>
    <mergeCell ref="C44:AB44"/>
    <mergeCell ref="B37:G37"/>
    <mergeCell ref="H37:L37"/>
    <mergeCell ref="M37:P37"/>
    <mergeCell ref="B38:P38"/>
    <mergeCell ref="B39:P39"/>
    <mergeCell ref="C40:AB40"/>
    <mergeCell ref="B35:G35"/>
    <mergeCell ref="H35:L35"/>
    <mergeCell ref="M35:P35"/>
    <mergeCell ref="B36:G36"/>
    <mergeCell ref="H36:L36"/>
    <mergeCell ref="M36:P36"/>
    <mergeCell ref="B32:G32"/>
    <mergeCell ref="H32:L32"/>
    <mergeCell ref="M32:P32"/>
    <mergeCell ref="B33:AR33"/>
    <mergeCell ref="B34:G34"/>
    <mergeCell ref="H34:L34"/>
    <mergeCell ref="M34:P34"/>
    <mergeCell ref="B30:G30"/>
    <mergeCell ref="H30:L30"/>
    <mergeCell ref="M30:P30"/>
    <mergeCell ref="B31:G31"/>
    <mergeCell ref="H31:L31"/>
    <mergeCell ref="M31:P31"/>
    <mergeCell ref="B26:P26"/>
    <mergeCell ref="B27:P27"/>
    <mergeCell ref="B28:AR28"/>
    <mergeCell ref="B29:G29"/>
    <mergeCell ref="H29:L29"/>
    <mergeCell ref="M29:P29"/>
    <mergeCell ref="B24:G24"/>
    <mergeCell ref="H24:L24"/>
    <mergeCell ref="M24:P24"/>
    <mergeCell ref="B25:G25"/>
    <mergeCell ref="H25:L25"/>
    <mergeCell ref="M25:P25"/>
    <mergeCell ref="B22:G22"/>
    <mergeCell ref="H22:L22"/>
    <mergeCell ref="M22:P22"/>
    <mergeCell ref="B23:G23"/>
    <mergeCell ref="H23:L23"/>
    <mergeCell ref="M23:P23"/>
    <mergeCell ref="B20:G20"/>
    <mergeCell ref="H20:L20"/>
    <mergeCell ref="M20:P20"/>
    <mergeCell ref="B21:G21"/>
    <mergeCell ref="H21:L21"/>
    <mergeCell ref="M21:P21"/>
    <mergeCell ref="B17:AR17"/>
    <mergeCell ref="B18:G18"/>
    <mergeCell ref="H18:L18"/>
    <mergeCell ref="M18:P18"/>
    <mergeCell ref="B19:G19"/>
    <mergeCell ref="H19:L19"/>
    <mergeCell ref="M19:P19"/>
    <mergeCell ref="B15:G15"/>
    <mergeCell ref="H15:L15"/>
    <mergeCell ref="M15:P15"/>
    <mergeCell ref="B16:G16"/>
    <mergeCell ref="H16:L16"/>
    <mergeCell ref="M16:P16"/>
    <mergeCell ref="AL9:AR9"/>
    <mergeCell ref="O10:P10"/>
    <mergeCell ref="O11:P11"/>
    <mergeCell ref="O12:P12"/>
    <mergeCell ref="O13:P13"/>
    <mergeCell ref="O14:P14"/>
    <mergeCell ref="B9:G14"/>
    <mergeCell ref="H9:L14"/>
    <mergeCell ref="M9:N14"/>
    <mergeCell ref="Q9:W9"/>
    <mergeCell ref="X9:AD9"/>
    <mergeCell ref="AE9:AK9"/>
    <mergeCell ref="B6:L6"/>
    <mergeCell ref="M6:U6"/>
    <mergeCell ref="B7:G7"/>
    <mergeCell ref="H7:L7"/>
    <mergeCell ref="M7:P7"/>
    <mergeCell ref="Q7:U7"/>
    <mergeCell ref="AC1:AT1"/>
    <mergeCell ref="B2:AU2"/>
    <mergeCell ref="B3:AV3"/>
    <mergeCell ref="H4:AO4"/>
    <mergeCell ref="B5:L5"/>
    <mergeCell ref="M5:U5"/>
  </mergeCells>
  <phoneticPr fontId="4"/>
  <conditionalFormatting sqref="Q27:AR27">
    <cfRule type="cellIs" dxfId="3" priority="2" stopIfTrue="1" operator="equal">
      <formula>"否"</formula>
    </cfRule>
  </conditionalFormatting>
  <conditionalFormatting sqref="Q38:AR38">
    <cfRule type="cellIs" dxfId="2" priority="1" stopIfTrue="1" operator="equal">
      <formula>"無"</formula>
    </cfRule>
  </conditionalFormatting>
  <dataValidations count="10">
    <dataValidation type="list" allowBlank="1" showInputMessage="1" showErrorMessage="1" sqref="B18:G18" xr:uid="{56F78163-205E-47A2-9BEE-199A29A91F3D}">
      <formula1>$M$68:$M$78</formula1>
    </dataValidation>
    <dataValidation type="list" allowBlank="1" showInputMessage="1" showErrorMessage="1" sqref="B16:G16" xr:uid="{834A8BBC-D602-4344-91E5-FBF722BBB273}">
      <formula1>$G$66:$G$67</formula1>
    </dataValidation>
    <dataValidation type="list" allowBlank="1" showInputMessage="1" showErrorMessage="1" sqref="B15:G15" xr:uid="{CBD5F187-B19F-42C6-9001-25A779D646F9}">
      <formula1>$H$66:$H$69</formula1>
    </dataValidation>
    <dataValidation type="list" allowBlank="1" showInputMessage="1" showErrorMessage="1" sqref="B19:G25" xr:uid="{42760953-2E62-4E57-ADF3-B95541E14E8E}">
      <formula1>$M$66:$M$78</formula1>
    </dataValidation>
    <dataValidation type="list" allowBlank="1" showInputMessage="1" showErrorMessage="1" sqref="Q7:U7" xr:uid="{E1CA0309-8B2A-4358-95CB-C9ED9240D164}">
      <formula1>$S$66:$S$68</formula1>
    </dataValidation>
    <dataValidation type="list" allowBlank="1" showInputMessage="1" showErrorMessage="1" sqref="B34:G37" xr:uid="{265051B5-CC3B-48AB-8970-003DDED9C5A3}">
      <formula1>"理学療法士,作業療法士,言語聴覚士,心理指導担当職員,視覚障害児支援担当職員,５年以上保育士,５年以上児童指導員"</formula1>
    </dataValidation>
    <dataValidation type="list" allowBlank="1" showInputMessage="1" showErrorMessage="1" sqref="H15:L16 I29:L31 I25:L25 H18:H25 I18:L23 H29:H32 H34:H37 I34:L34 I36:L37" xr:uid="{987E1DE7-932C-4E9E-AA57-B5DE58B56998}">
      <formula1>$M$79:$M$82</formula1>
    </dataValidation>
    <dataValidation allowBlank="1" showInputMessage="1" showErrorMessage="1" sqref="Q34:AR37 Q29:AR32 Q12:AR15" xr:uid="{5B04E8F3-BFFA-4DBB-ADC3-6B8CB8A035F1}"/>
    <dataValidation type="list" allowBlank="1" showInputMessage="1" showErrorMessage="1" sqref="B29:G32" xr:uid="{043A60FD-F693-4D23-B3FA-EA4ECC338B9E}">
      <formula1>$AN$66:$AN$93</formula1>
    </dataValidation>
    <dataValidation type="list" allowBlank="1" showInputMessage="1" showErrorMessage="1" sqref="Q11:AR11" xr:uid="{36A2F430-4F0C-456A-9DA7-845EBE08D54B}">
      <formula1>$AY$69:$AY$70</formula1>
    </dataValidation>
  </dataValidations>
  <printOptions horizontalCentered="1" verticalCentered="1"/>
  <pageMargins left="0.23622047244094491" right="0.23622047244094491" top="0.27559055118110237" bottom="0.19685039370078741" header="0.23622047244094491" footer="0.31496062992125984"/>
  <pageSetup paperSize="9" scale="70" orientation="landscape" blackAndWhite="1"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978FC-A0B7-4971-8FC2-321E97A50ACF}">
  <sheetPr codeName="Sheet7"/>
  <dimension ref="A1:BP151"/>
  <sheetViews>
    <sheetView showGridLines="0" view="pageBreakPreview" zoomScaleNormal="100" zoomScaleSheetLayoutView="100" workbookViewId="0"/>
  </sheetViews>
  <sheetFormatPr defaultColWidth="9" defaultRowHeight="13.5"/>
  <cols>
    <col min="1" max="1" width="3.375" style="187" customWidth="1"/>
    <col min="2" max="6" width="3.75" style="187" customWidth="1"/>
    <col min="7" max="7" width="15.75" style="187" customWidth="1"/>
    <col min="8" max="12" width="3.375" style="187" customWidth="1"/>
    <col min="13" max="14" width="4.375" style="187" customWidth="1"/>
    <col min="15" max="16" width="5.875" style="187" customWidth="1"/>
    <col min="17" max="45" width="3.375" style="187" customWidth="1"/>
    <col min="46" max="46" width="16.5" style="187" customWidth="1"/>
    <col min="47" max="55" width="3.375" style="187" customWidth="1"/>
    <col min="56" max="16384" width="9" style="187"/>
  </cols>
  <sheetData>
    <row r="1" spans="1:68" ht="14.25">
      <c r="A1" s="4"/>
      <c r="B1" s="186"/>
      <c r="C1" s="186"/>
      <c r="D1" s="186"/>
      <c r="E1" s="186"/>
      <c r="F1" s="4"/>
      <c r="G1" s="4"/>
      <c r="H1" s="4"/>
      <c r="I1" s="4"/>
      <c r="J1" s="4"/>
      <c r="K1" s="4"/>
      <c r="L1" s="4"/>
      <c r="M1" s="4"/>
      <c r="N1" s="4"/>
      <c r="O1" s="4"/>
      <c r="P1" s="4"/>
      <c r="Q1" s="4"/>
      <c r="R1" s="4"/>
      <c r="S1" s="4"/>
      <c r="T1" s="4"/>
      <c r="U1" s="4"/>
      <c r="V1" s="4"/>
      <c r="W1" s="4"/>
      <c r="X1" s="4"/>
      <c r="Y1" s="4"/>
      <c r="Z1" s="4"/>
      <c r="AA1" s="4"/>
      <c r="AB1" s="4"/>
      <c r="AC1" s="801" t="s">
        <v>225</v>
      </c>
      <c r="AD1" s="801"/>
      <c r="AE1" s="801"/>
      <c r="AF1" s="801"/>
      <c r="AG1" s="801"/>
      <c r="AH1" s="801"/>
      <c r="AI1" s="801"/>
      <c r="AJ1" s="801"/>
      <c r="AK1" s="801"/>
      <c r="AL1" s="801"/>
      <c r="AM1" s="801"/>
      <c r="AN1" s="801"/>
      <c r="AO1" s="801"/>
      <c r="AP1" s="801"/>
      <c r="AQ1" s="801"/>
      <c r="AR1" s="801"/>
      <c r="AS1" s="801"/>
      <c r="AT1" s="801"/>
      <c r="AU1" s="4"/>
      <c r="AV1" s="4"/>
      <c r="AW1" s="4"/>
      <c r="AX1" s="4"/>
      <c r="AY1" s="4"/>
      <c r="AZ1" s="4"/>
      <c r="BA1" s="4"/>
      <c r="BB1" s="4"/>
      <c r="BC1" s="4"/>
      <c r="BD1" s="4"/>
      <c r="BE1" s="4"/>
      <c r="BF1" s="4"/>
      <c r="BG1" s="4"/>
      <c r="BH1" s="4"/>
      <c r="BI1" s="4"/>
      <c r="BJ1" s="4"/>
      <c r="BK1" s="4"/>
      <c r="BL1" s="4"/>
      <c r="BM1" s="4"/>
      <c r="BN1" s="4"/>
      <c r="BO1" s="4"/>
      <c r="BP1" s="4"/>
    </row>
    <row r="2" spans="1:68" ht="14.25">
      <c r="A2" s="4"/>
      <c r="B2" s="1029"/>
      <c r="C2" s="1029"/>
      <c r="D2" s="1029"/>
      <c r="E2" s="1029"/>
      <c r="F2" s="1029"/>
      <c r="G2" s="1029"/>
      <c r="H2" s="1029"/>
      <c r="I2" s="1029"/>
      <c r="J2" s="1029"/>
      <c r="K2" s="1029"/>
      <c r="L2" s="1029"/>
      <c r="M2" s="1029"/>
      <c r="N2" s="1029"/>
      <c r="O2" s="1029"/>
      <c r="P2" s="1029"/>
      <c r="Q2" s="1029"/>
      <c r="R2" s="1029"/>
      <c r="S2" s="1029"/>
      <c r="T2" s="1029"/>
      <c r="U2" s="1029"/>
      <c r="V2" s="1029"/>
      <c r="W2" s="1029"/>
      <c r="X2" s="1029"/>
      <c r="Y2" s="1029"/>
      <c r="Z2" s="1029"/>
      <c r="AA2" s="1029"/>
      <c r="AB2" s="1029"/>
      <c r="AC2" s="1029"/>
      <c r="AD2" s="1029"/>
      <c r="AE2" s="1029"/>
      <c r="AF2" s="1029"/>
      <c r="AG2" s="1029"/>
      <c r="AH2" s="1029"/>
      <c r="AI2" s="1029"/>
      <c r="AJ2" s="1029"/>
      <c r="AK2" s="1029"/>
      <c r="AL2" s="1029"/>
      <c r="AM2" s="1029"/>
      <c r="AN2" s="1029"/>
      <c r="AO2" s="1029"/>
      <c r="AP2" s="1029"/>
      <c r="AQ2" s="1029"/>
      <c r="AR2" s="1029"/>
      <c r="AS2" s="1029"/>
      <c r="AT2" s="1029"/>
      <c r="AU2" s="1029"/>
      <c r="AV2" s="4"/>
      <c r="AW2" s="4" t="s">
        <v>72</v>
      </c>
      <c r="AX2" s="4"/>
      <c r="AY2" s="4"/>
      <c r="AZ2" s="4"/>
      <c r="BA2" s="4"/>
      <c r="BB2" s="4"/>
      <c r="BC2" s="4"/>
      <c r="BD2" s="4"/>
      <c r="BE2" s="4"/>
      <c r="BF2" s="4"/>
      <c r="BG2" s="4"/>
      <c r="BH2" s="4"/>
      <c r="BI2" s="4"/>
      <c r="BJ2" s="4"/>
      <c r="BK2" s="4"/>
      <c r="BL2" s="4"/>
      <c r="BM2" s="4"/>
      <c r="BN2" s="4"/>
      <c r="BO2" s="4"/>
      <c r="BP2" s="4"/>
    </row>
    <row r="3" spans="1:68" ht="21" customHeight="1">
      <c r="A3" s="4"/>
      <c r="B3" s="802" t="s">
        <v>226</v>
      </c>
      <c r="C3" s="802"/>
      <c r="D3" s="802"/>
      <c r="E3" s="802"/>
      <c r="F3" s="802"/>
      <c r="G3" s="802"/>
      <c r="H3" s="802"/>
      <c r="I3" s="802"/>
      <c r="J3" s="802"/>
      <c r="K3" s="802"/>
      <c r="L3" s="802"/>
      <c r="M3" s="802"/>
      <c r="N3" s="802"/>
      <c r="O3" s="802"/>
      <c r="P3" s="802"/>
      <c r="Q3" s="802"/>
      <c r="R3" s="802"/>
      <c r="S3" s="802"/>
      <c r="T3" s="802"/>
      <c r="U3" s="802"/>
      <c r="V3" s="802"/>
      <c r="W3" s="802"/>
      <c r="X3" s="802"/>
      <c r="Y3" s="802"/>
      <c r="Z3" s="802"/>
      <c r="AA3" s="802"/>
      <c r="AB3" s="802"/>
      <c r="AC3" s="802"/>
      <c r="AD3" s="802"/>
      <c r="AE3" s="802"/>
      <c r="AF3" s="802"/>
      <c r="AG3" s="802"/>
      <c r="AH3" s="802"/>
      <c r="AI3" s="802"/>
      <c r="AJ3" s="802"/>
      <c r="AK3" s="802"/>
      <c r="AL3" s="802"/>
      <c r="AM3" s="802"/>
      <c r="AN3" s="802"/>
      <c r="AO3" s="802"/>
      <c r="AP3" s="802"/>
      <c r="AQ3" s="802"/>
      <c r="AR3" s="802"/>
      <c r="AS3" s="802"/>
      <c r="AT3" s="802"/>
      <c r="AU3" s="802"/>
      <c r="AV3" s="802"/>
      <c r="AW3" s="188" t="s">
        <v>75</v>
      </c>
      <c r="AX3" s="189"/>
      <c r="AY3" s="189"/>
      <c r="AZ3" s="189"/>
      <c r="BA3" s="189"/>
      <c r="BB3" s="4"/>
      <c r="BC3" s="4"/>
      <c r="BD3" s="4"/>
      <c r="BE3" s="4"/>
      <c r="BF3" s="4"/>
      <c r="BG3" s="4"/>
      <c r="BH3" s="4"/>
      <c r="BI3" s="4"/>
      <c r="BJ3" s="4"/>
      <c r="BK3" s="4"/>
      <c r="BL3" s="4"/>
      <c r="BM3" s="4"/>
      <c r="BN3" s="4"/>
      <c r="BO3" s="4"/>
      <c r="BP3" s="4"/>
    </row>
    <row r="4" spans="1:68" ht="18.75" customHeight="1" thickBot="1">
      <c r="A4" s="4"/>
      <c r="B4" s="4"/>
      <c r="C4" s="4"/>
      <c r="D4" s="4"/>
      <c r="E4" s="4"/>
      <c r="F4" s="4"/>
      <c r="G4" s="4"/>
      <c r="H4" s="803" t="s">
        <v>106</v>
      </c>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4"/>
      <c r="AQ4" s="4"/>
      <c r="AR4" s="4"/>
      <c r="AS4" s="4"/>
      <c r="AT4" s="4"/>
      <c r="AU4" s="4"/>
      <c r="AV4" s="4"/>
      <c r="AW4" s="4"/>
      <c r="AX4" s="4"/>
      <c r="AY4" s="4"/>
      <c r="AZ4" s="4"/>
      <c r="BA4" s="4"/>
      <c r="BB4" s="4"/>
      <c r="BC4" s="4"/>
      <c r="BE4" s="4"/>
      <c r="BF4" s="4"/>
      <c r="BG4" s="4"/>
      <c r="BH4" s="4"/>
      <c r="BI4" s="4"/>
      <c r="BJ4" s="4"/>
      <c r="BK4" s="4"/>
      <c r="BL4" s="4"/>
      <c r="BM4" s="4"/>
      <c r="BN4" s="4"/>
      <c r="BO4" s="4"/>
      <c r="BP4" s="4"/>
    </row>
    <row r="5" spans="1:68" ht="17.25">
      <c r="A5" s="188"/>
      <c r="B5" s="804" t="s">
        <v>107</v>
      </c>
      <c r="C5" s="805"/>
      <c r="D5" s="805"/>
      <c r="E5" s="805"/>
      <c r="F5" s="805"/>
      <c r="G5" s="805"/>
      <c r="H5" s="805"/>
      <c r="I5" s="805"/>
      <c r="J5" s="805"/>
      <c r="K5" s="805"/>
      <c r="L5" s="806"/>
      <c r="M5" s="1030" t="s">
        <v>227</v>
      </c>
      <c r="N5" s="1031"/>
      <c r="O5" s="1031"/>
      <c r="P5" s="1031"/>
      <c r="Q5" s="1031"/>
      <c r="R5" s="1031"/>
      <c r="S5" s="1031"/>
      <c r="T5" s="1031"/>
      <c r="U5" s="1032"/>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88"/>
      <c r="AY5" s="188"/>
      <c r="AZ5" s="188"/>
      <c r="BA5" s="188"/>
      <c r="BB5" s="188"/>
      <c r="BC5" s="188"/>
      <c r="BE5" s="188"/>
      <c r="BF5" s="188"/>
      <c r="BG5" s="188"/>
      <c r="BH5" s="188"/>
      <c r="BI5" s="188"/>
      <c r="BJ5" s="188"/>
      <c r="BK5" s="188"/>
      <c r="BL5" s="188"/>
      <c r="BM5" s="188"/>
      <c r="BN5" s="188"/>
      <c r="BO5" s="188"/>
      <c r="BP5" s="188"/>
    </row>
    <row r="6" spans="1:68" ht="17.25">
      <c r="A6" s="188"/>
      <c r="B6" s="795" t="s">
        <v>108</v>
      </c>
      <c r="C6" s="796"/>
      <c r="D6" s="796"/>
      <c r="E6" s="796"/>
      <c r="F6" s="796"/>
      <c r="G6" s="796"/>
      <c r="H6" s="796"/>
      <c r="I6" s="796"/>
      <c r="J6" s="796"/>
      <c r="K6" s="796"/>
      <c r="L6" s="797"/>
      <c r="M6" s="1026" t="s">
        <v>228</v>
      </c>
      <c r="N6" s="1027"/>
      <c r="O6" s="1027"/>
      <c r="P6" s="1027"/>
      <c r="Q6" s="1027"/>
      <c r="R6" s="1027"/>
      <c r="S6" s="1027"/>
      <c r="T6" s="1027"/>
      <c r="U6" s="1028"/>
      <c r="V6" s="191" t="s">
        <v>109</v>
      </c>
      <c r="W6" s="190"/>
      <c r="X6" s="190"/>
      <c r="Y6" s="190"/>
      <c r="Z6" s="190"/>
      <c r="AA6" s="190"/>
      <c r="AB6" s="190"/>
      <c r="AC6" s="188"/>
      <c r="AD6" s="190"/>
      <c r="AE6" s="192"/>
      <c r="AF6" s="192"/>
      <c r="AG6" s="192"/>
      <c r="AH6" s="192"/>
      <c r="AI6" s="192"/>
      <c r="AJ6" s="190"/>
      <c r="AK6" s="190"/>
      <c r="AL6" s="192"/>
      <c r="AM6" s="192"/>
      <c r="AN6" s="192"/>
      <c r="AO6" s="192"/>
      <c r="AP6" s="192"/>
      <c r="AQ6" s="190"/>
      <c r="AR6" s="190"/>
      <c r="AS6" s="190"/>
      <c r="AT6" s="190"/>
      <c r="AU6" s="190"/>
      <c r="AV6" s="190"/>
      <c r="AW6" s="190"/>
      <c r="AX6" s="188"/>
      <c r="AY6" s="188"/>
      <c r="AZ6" s="188"/>
      <c r="BA6" s="188"/>
      <c r="BB6" s="188"/>
      <c r="BC6" s="188"/>
      <c r="BD6" s="188"/>
      <c r="BE6" s="188"/>
      <c r="BF6" s="188"/>
      <c r="BG6" s="188"/>
      <c r="BH6" s="188"/>
      <c r="BI6" s="188"/>
      <c r="BJ6" s="188"/>
      <c r="BK6" s="188"/>
      <c r="BL6" s="188"/>
      <c r="BM6" s="188"/>
      <c r="BN6" s="188"/>
      <c r="BO6" s="188"/>
      <c r="BP6" s="188"/>
    </row>
    <row r="7" spans="1:68" ht="18" thickBot="1">
      <c r="A7" s="188"/>
      <c r="B7" s="812" t="s">
        <v>110</v>
      </c>
      <c r="C7" s="813"/>
      <c r="D7" s="813"/>
      <c r="E7" s="813"/>
      <c r="F7" s="813"/>
      <c r="G7" s="813"/>
      <c r="H7" s="814" t="s">
        <v>111</v>
      </c>
      <c r="I7" s="813"/>
      <c r="J7" s="813"/>
      <c r="K7" s="813"/>
      <c r="L7" s="815"/>
      <c r="M7" s="816">
        <v>61</v>
      </c>
      <c r="N7" s="817"/>
      <c r="O7" s="817"/>
      <c r="P7" s="817"/>
      <c r="Q7" s="818" t="s">
        <v>155</v>
      </c>
      <c r="R7" s="819"/>
      <c r="S7" s="819"/>
      <c r="T7" s="819"/>
      <c r="U7" s="82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88"/>
      <c r="AY7" s="188"/>
      <c r="AZ7" s="188"/>
      <c r="BA7" s="188"/>
      <c r="BB7" s="188"/>
      <c r="BC7" s="188"/>
      <c r="BD7" s="188"/>
      <c r="BE7" s="188"/>
      <c r="BF7" s="188"/>
      <c r="BG7" s="188"/>
      <c r="BH7" s="188"/>
      <c r="BI7" s="188"/>
      <c r="BJ7" s="188"/>
      <c r="BK7" s="188"/>
      <c r="BL7" s="188"/>
      <c r="BM7" s="188"/>
      <c r="BN7" s="188"/>
      <c r="BO7" s="188"/>
      <c r="BP7" s="188"/>
    </row>
    <row r="8" spans="1:68" ht="6" customHeight="1" thickBot="1">
      <c r="A8" s="188"/>
      <c r="B8" s="193"/>
      <c r="C8" s="193"/>
      <c r="D8" s="193"/>
      <c r="E8" s="193"/>
      <c r="F8" s="193"/>
      <c r="G8" s="193"/>
      <c r="H8" s="194"/>
      <c r="I8" s="194"/>
      <c r="J8" s="194"/>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88"/>
      <c r="AY8" s="188"/>
      <c r="AZ8" s="188"/>
      <c r="BA8" s="188"/>
      <c r="BB8" s="188"/>
      <c r="BC8" s="188"/>
      <c r="BD8" s="188"/>
      <c r="BE8" s="188"/>
      <c r="BF8" s="188"/>
      <c r="BG8" s="188"/>
      <c r="BH8" s="188"/>
      <c r="BI8" s="188"/>
      <c r="BJ8" s="188"/>
      <c r="BK8" s="188"/>
      <c r="BL8" s="188"/>
      <c r="BM8" s="188"/>
      <c r="BN8" s="188"/>
      <c r="BO8" s="188"/>
      <c r="BP8" s="188"/>
    </row>
    <row r="9" spans="1:68" ht="14.25" customHeight="1">
      <c r="A9" s="4"/>
      <c r="B9" s="821" t="s">
        <v>112</v>
      </c>
      <c r="C9" s="822"/>
      <c r="D9" s="822"/>
      <c r="E9" s="822"/>
      <c r="F9" s="822"/>
      <c r="G9" s="822"/>
      <c r="H9" s="827" t="s">
        <v>113</v>
      </c>
      <c r="I9" s="827"/>
      <c r="J9" s="827"/>
      <c r="K9" s="827"/>
      <c r="L9" s="827"/>
      <c r="M9" s="830" t="s">
        <v>68</v>
      </c>
      <c r="N9" s="831"/>
      <c r="O9" s="195"/>
      <c r="P9" s="196"/>
      <c r="Q9" s="836" t="s">
        <v>114</v>
      </c>
      <c r="R9" s="837"/>
      <c r="S9" s="837"/>
      <c r="T9" s="837"/>
      <c r="U9" s="837"/>
      <c r="V9" s="837"/>
      <c r="W9" s="838"/>
      <c r="X9" s="836" t="s">
        <v>115</v>
      </c>
      <c r="Y9" s="837"/>
      <c r="Z9" s="837"/>
      <c r="AA9" s="837"/>
      <c r="AB9" s="837"/>
      <c r="AC9" s="837"/>
      <c r="AD9" s="843"/>
      <c r="AE9" s="844" t="s">
        <v>116</v>
      </c>
      <c r="AF9" s="837"/>
      <c r="AG9" s="837"/>
      <c r="AH9" s="837"/>
      <c r="AI9" s="837"/>
      <c r="AJ9" s="837"/>
      <c r="AK9" s="838"/>
      <c r="AL9" s="836" t="s">
        <v>117</v>
      </c>
      <c r="AM9" s="837"/>
      <c r="AN9" s="837"/>
      <c r="AO9" s="837"/>
      <c r="AP9" s="837"/>
      <c r="AQ9" s="837"/>
      <c r="AR9" s="843"/>
      <c r="AS9" s="4"/>
      <c r="AT9" s="4"/>
      <c r="AU9" s="4"/>
      <c r="AV9" s="4"/>
      <c r="AW9" s="4"/>
      <c r="AX9" s="4"/>
      <c r="AY9" s="4"/>
      <c r="AZ9" s="4"/>
      <c r="BA9" s="4"/>
      <c r="BB9" s="4"/>
      <c r="BC9" s="4"/>
      <c r="BD9" s="4"/>
      <c r="BE9" s="4"/>
      <c r="BF9" s="4"/>
      <c r="BG9" s="4"/>
      <c r="BH9" s="4"/>
      <c r="BI9" s="4"/>
      <c r="BJ9" s="4"/>
      <c r="BK9" s="4"/>
      <c r="BL9" s="4"/>
      <c r="BM9" s="4"/>
      <c r="BN9" s="4"/>
      <c r="BO9" s="4"/>
      <c r="BP9" s="4"/>
    </row>
    <row r="10" spans="1:68" ht="14.25">
      <c r="A10" s="4"/>
      <c r="B10" s="823"/>
      <c r="C10" s="824"/>
      <c r="D10" s="824"/>
      <c r="E10" s="824"/>
      <c r="F10" s="824"/>
      <c r="G10" s="824"/>
      <c r="H10" s="828"/>
      <c r="I10" s="828"/>
      <c r="J10" s="828"/>
      <c r="K10" s="828"/>
      <c r="L10" s="828"/>
      <c r="M10" s="832"/>
      <c r="N10" s="833"/>
      <c r="O10" s="845" t="s">
        <v>118</v>
      </c>
      <c r="P10" s="845"/>
      <c r="Q10" s="197" t="s">
        <v>119</v>
      </c>
      <c r="R10" s="198" t="s">
        <v>120</v>
      </c>
      <c r="S10" s="198" t="s">
        <v>121</v>
      </c>
      <c r="T10" s="198" t="s">
        <v>122</v>
      </c>
      <c r="U10" s="198" t="s">
        <v>123</v>
      </c>
      <c r="V10" s="198" t="s">
        <v>124</v>
      </c>
      <c r="W10" s="199" t="s">
        <v>47</v>
      </c>
      <c r="X10" s="197" t="s">
        <v>119</v>
      </c>
      <c r="Y10" s="198" t="s">
        <v>120</v>
      </c>
      <c r="Z10" s="198" t="s">
        <v>121</v>
      </c>
      <c r="AA10" s="198" t="s">
        <v>122</v>
      </c>
      <c r="AB10" s="198" t="s">
        <v>123</v>
      </c>
      <c r="AC10" s="198" t="s">
        <v>124</v>
      </c>
      <c r="AD10" s="199" t="s">
        <v>47</v>
      </c>
      <c r="AE10" s="197" t="s">
        <v>119</v>
      </c>
      <c r="AF10" s="198" t="s">
        <v>120</v>
      </c>
      <c r="AG10" s="198" t="s">
        <v>121</v>
      </c>
      <c r="AH10" s="198" t="s">
        <v>122</v>
      </c>
      <c r="AI10" s="198" t="s">
        <v>123</v>
      </c>
      <c r="AJ10" s="198" t="s">
        <v>124</v>
      </c>
      <c r="AK10" s="199" t="s">
        <v>47</v>
      </c>
      <c r="AL10" s="197" t="s">
        <v>119</v>
      </c>
      <c r="AM10" s="198" t="s">
        <v>120</v>
      </c>
      <c r="AN10" s="198" t="s">
        <v>121</v>
      </c>
      <c r="AO10" s="198" t="s">
        <v>122</v>
      </c>
      <c r="AP10" s="198" t="s">
        <v>123</v>
      </c>
      <c r="AQ10" s="198" t="s">
        <v>124</v>
      </c>
      <c r="AR10" s="200" t="s">
        <v>47</v>
      </c>
      <c r="AS10" s="4"/>
      <c r="AT10" s="4"/>
      <c r="AU10" s="4"/>
      <c r="AV10" s="4"/>
      <c r="AW10" s="4"/>
      <c r="AX10" s="4"/>
      <c r="AY10" s="4"/>
      <c r="AZ10" s="4"/>
      <c r="BA10" s="4"/>
      <c r="BB10" s="4"/>
      <c r="BC10" s="4"/>
      <c r="BD10" s="4"/>
      <c r="BE10" s="4"/>
      <c r="BF10" s="4"/>
      <c r="BG10" s="4"/>
      <c r="BH10" s="4"/>
      <c r="BI10" s="4"/>
      <c r="BJ10" s="4"/>
      <c r="BK10" s="4"/>
      <c r="BL10" s="4"/>
      <c r="BM10" s="4"/>
      <c r="BN10" s="4"/>
      <c r="BO10" s="4"/>
      <c r="BP10" s="4"/>
    </row>
    <row r="11" spans="1:68" ht="14.25">
      <c r="A11" s="4"/>
      <c r="B11" s="823"/>
      <c r="C11" s="824"/>
      <c r="D11" s="824"/>
      <c r="E11" s="824"/>
      <c r="F11" s="824"/>
      <c r="G11" s="824"/>
      <c r="H11" s="828"/>
      <c r="I11" s="828"/>
      <c r="J11" s="828"/>
      <c r="K11" s="828"/>
      <c r="L11" s="828"/>
      <c r="M11" s="832"/>
      <c r="N11" s="833"/>
      <c r="O11" s="845" t="s">
        <v>125</v>
      </c>
      <c r="P11" s="811"/>
      <c r="Q11" s="5" t="s">
        <v>229</v>
      </c>
      <c r="R11" s="491" t="s">
        <v>229</v>
      </c>
      <c r="S11" s="491" t="s">
        <v>229</v>
      </c>
      <c r="T11" s="491" t="s">
        <v>229</v>
      </c>
      <c r="U11" s="491" t="s">
        <v>229</v>
      </c>
      <c r="V11" s="491"/>
      <c r="W11" s="496"/>
      <c r="X11" s="5" t="s">
        <v>229</v>
      </c>
      <c r="Y11" s="491" t="s">
        <v>229</v>
      </c>
      <c r="Z11" s="491" t="s">
        <v>229</v>
      </c>
      <c r="AA11" s="491" t="s">
        <v>229</v>
      </c>
      <c r="AB11" s="491" t="s">
        <v>229</v>
      </c>
      <c r="AC11" s="491"/>
      <c r="AD11" s="496"/>
      <c r="AE11" s="5" t="s">
        <v>229</v>
      </c>
      <c r="AF11" s="491" t="s">
        <v>229</v>
      </c>
      <c r="AG11" s="491" t="s">
        <v>229</v>
      </c>
      <c r="AH11" s="491" t="s">
        <v>229</v>
      </c>
      <c r="AI11" s="491" t="s">
        <v>229</v>
      </c>
      <c r="AJ11" s="491"/>
      <c r="AK11" s="496"/>
      <c r="AL11" s="5" t="s">
        <v>229</v>
      </c>
      <c r="AM11" s="491" t="s">
        <v>229</v>
      </c>
      <c r="AN11" s="491" t="s">
        <v>229</v>
      </c>
      <c r="AO11" s="491" t="s">
        <v>229</v>
      </c>
      <c r="AP11" s="491" t="s">
        <v>229</v>
      </c>
      <c r="AQ11" s="491"/>
      <c r="AR11" s="6"/>
      <c r="AS11" s="4"/>
      <c r="AT11" s="4"/>
      <c r="AU11" s="4"/>
      <c r="AV11" s="4"/>
      <c r="AW11" s="4"/>
      <c r="AX11" s="4"/>
      <c r="AY11" s="4"/>
      <c r="AZ11" s="4"/>
      <c r="BA11" s="4"/>
      <c r="BB11" s="201"/>
      <c r="BC11" s="202"/>
      <c r="BD11" s="4"/>
      <c r="BE11" s="4"/>
      <c r="BF11" s="4"/>
      <c r="BG11" s="4"/>
      <c r="BH11" s="4"/>
      <c r="BI11" s="4"/>
      <c r="BJ11" s="4"/>
      <c r="BK11" s="4"/>
      <c r="BL11" s="4"/>
      <c r="BM11" s="4"/>
      <c r="BN11" s="4"/>
      <c r="BO11" s="4"/>
      <c r="BP11" s="4"/>
    </row>
    <row r="12" spans="1:68" ht="14.25">
      <c r="A12" s="4"/>
      <c r="B12" s="823"/>
      <c r="C12" s="824"/>
      <c r="D12" s="824"/>
      <c r="E12" s="824"/>
      <c r="F12" s="824"/>
      <c r="G12" s="824"/>
      <c r="H12" s="828"/>
      <c r="I12" s="828"/>
      <c r="J12" s="828"/>
      <c r="K12" s="828"/>
      <c r="L12" s="828"/>
      <c r="M12" s="832"/>
      <c r="N12" s="833"/>
      <c r="O12" s="810" t="s">
        <v>126</v>
      </c>
      <c r="P12" s="811"/>
      <c r="Q12" s="7">
        <v>8</v>
      </c>
      <c r="R12" s="492">
        <v>8</v>
      </c>
      <c r="S12" s="492">
        <v>8</v>
      </c>
      <c r="T12" s="492">
        <v>8</v>
      </c>
      <c r="U12" s="492">
        <v>8</v>
      </c>
      <c r="V12" s="492"/>
      <c r="W12" s="493"/>
      <c r="X12" s="224">
        <f>Q12</f>
        <v>8</v>
      </c>
      <c r="Y12" s="225">
        <f t="shared" ref="X12:AD14" si="0">R12</f>
        <v>8</v>
      </c>
      <c r="Z12" s="225">
        <f t="shared" si="0"/>
        <v>8</v>
      </c>
      <c r="AA12" s="225">
        <f t="shared" si="0"/>
        <v>8</v>
      </c>
      <c r="AB12" s="225">
        <f>U12</f>
        <v>8</v>
      </c>
      <c r="AC12" s="225">
        <f t="shared" si="0"/>
        <v>0</v>
      </c>
      <c r="AD12" s="225">
        <f t="shared" si="0"/>
        <v>0</v>
      </c>
      <c r="AE12" s="226">
        <f>Q12</f>
        <v>8</v>
      </c>
      <c r="AF12" s="225">
        <f t="shared" ref="AF12:AK14" si="1">R12</f>
        <v>8</v>
      </c>
      <c r="AG12" s="225">
        <f t="shared" si="1"/>
        <v>8</v>
      </c>
      <c r="AH12" s="225">
        <f t="shared" si="1"/>
        <v>8</v>
      </c>
      <c r="AI12" s="225">
        <f t="shared" si="1"/>
        <v>8</v>
      </c>
      <c r="AJ12" s="225">
        <f t="shared" si="1"/>
        <v>0</v>
      </c>
      <c r="AK12" s="227">
        <f t="shared" si="1"/>
        <v>0</v>
      </c>
      <c r="AL12" s="226">
        <f>Q12</f>
        <v>8</v>
      </c>
      <c r="AM12" s="225">
        <f t="shared" ref="AM12:AR14" si="2">R12</f>
        <v>8</v>
      </c>
      <c r="AN12" s="225">
        <f t="shared" si="2"/>
        <v>8</v>
      </c>
      <c r="AO12" s="225">
        <f t="shared" si="2"/>
        <v>8</v>
      </c>
      <c r="AP12" s="225">
        <f t="shared" si="2"/>
        <v>8</v>
      </c>
      <c r="AQ12" s="225">
        <f t="shared" si="2"/>
        <v>0</v>
      </c>
      <c r="AR12" s="228">
        <f t="shared" si="2"/>
        <v>0</v>
      </c>
      <c r="AS12" s="4"/>
      <c r="AT12" s="4"/>
      <c r="AU12" s="4"/>
      <c r="AV12" s="4"/>
      <c r="AW12" s="4"/>
      <c r="AX12" s="4"/>
      <c r="AY12" s="4"/>
      <c r="AZ12" s="4"/>
      <c r="BA12" s="4"/>
      <c r="BB12" s="201"/>
      <c r="BC12" s="202"/>
      <c r="BD12" s="4"/>
      <c r="BE12" s="4"/>
      <c r="BF12" s="4"/>
      <c r="BG12" s="4"/>
      <c r="BH12" s="4"/>
      <c r="BI12" s="4"/>
      <c r="BJ12" s="4"/>
      <c r="BK12" s="4"/>
      <c r="BL12" s="4"/>
      <c r="BM12" s="4"/>
      <c r="BN12" s="4"/>
      <c r="BO12" s="4"/>
      <c r="BP12" s="4"/>
    </row>
    <row r="13" spans="1:68" ht="14.25">
      <c r="A13" s="4"/>
      <c r="B13" s="823"/>
      <c r="C13" s="824"/>
      <c r="D13" s="824"/>
      <c r="E13" s="824"/>
      <c r="F13" s="824"/>
      <c r="G13" s="824"/>
      <c r="H13" s="828"/>
      <c r="I13" s="828"/>
      <c r="J13" s="828"/>
      <c r="K13" s="828"/>
      <c r="L13" s="828"/>
      <c r="M13" s="832"/>
      <c r="N13" s="833"/>
      <c r="O13" s="839" t="s">
        <v>127</v>
      </c>
      <c r="P13" s="840"/>
      <c r="Q13" s="5">
        <v>6</v>
      </c>
      <c r="R13" s="491">
        <v>6</v>
      </c>
      <c r="S13" s="491">
        <v>6</v>
      </c>
      <c r="T13" s="491">
        <v>6</v>
      </c>
      <c r="U13" s="491">
        <v>6</v>
      </c>
      <c r="V13" s="491"/>
      <c r="W13" s="495"/>
      <c r="X13" s="229">
        <f>Q13</f>
        <v>6</v>
      </c>
      <c r="Y13" s="230">
        <f t="shared" si="0"/>
        <v>6</v>
      </c>
      <c r="Z13" s="230">
        <f t="shared" si="0"/>
        <v>6</v>
      </c>
      <c r="AA13" s="230">
        <f t="shared" si="0"/>
        <v>6</v>
      </c>
      <c r="AB13" s="230">
        <f t="shared" si="0"/>
        <v>6</v>
      </c>
      <c r="AC13" s="230">
        <f t="shared" si="0"/>
        <v>0</v>
      </c>
      <c r="AD13" s="231">
        <f t="shared" si="0"/>
        <v>0</v>
      </c>
      <c r="AE13" s="229">
        <f>Q13</f>
        <v>6</v>
      </c>
      <c r="AF13" s="230">
        <f t="shared" si="1"/>
        <v>6</v>
      </c>
      <c r="AG13" s="230">
        <f t="shared" si="1"/>
        <v>6</v>
      </c>
      <c r="AH13" s="230">
        <f t="shared" si="1"/>
        <v>6</v>
      </c>
      <c r="AI13" s="230">
        <f t="shared" si="1"/>
        <v>6</v>
      </c>
      <c r="AJ13" s="230">
        <f t="shared" si="1"/>
        <v>0</v>
      </c>
      <c r="AK13" s="232">
        <f t="shared" si="1"/>
        <v>0</v>
      </c>
      <c r="AL13" s="229">
        <f>Q13</f>
        <v>6</v>
      </c>
      <c r="AM13" s="230">
        <f t="shared" si="2"/>
        <v>6</v>
      </c>
      <c r="AN13" s="230">
        <f t="shared" si="2"/>
        <v>6</v>
      </c>
      <c r="AO13" s="230">
        <f t="shared" si="2"/>
        <v>6</v>
      </c>
      <c r="AP13" s="230">
        <f t="shared" si="2"/>
        <v>6</v>
      </c>
      <c r="AQ13" s="230">
        <f t="shared" si="2"/>
        <v>0</v>
      </c>
      <c r="AR13" s="233">
        <f t="shared" si="2"/>
        <v>0</v>
      </c>
      <c r="AS13" s="4"/>
      <c r="AT13" s="4"/>
      <c r="AU13" s="4"/>
      <c r="AV13" s="4"/>
      <c r="AW13" s="4"/>
      <c r="AX13" s="4"/>
      <c r="AY13" s="4"/>
      <c r="AZ13" s="4"/>
      <c r="BA13" s="4"/>
      <c r="BB13" s="201"/>
      <c r="BC13" s="202"/>
      <c r="BD13" s="4"/>
      <c r="BE13" s="4"/>
      <c r="BF13" s="4"/>
      <c r="BG13" s="4"/>
      <c r="BH13" s="4"/>
      <c r="BI13" s="4"/>
      <c r="BJ13" s="4"/>
      <c r="BK13" s="4"/>
      <c r="BL13" s="4"/>
      <c r="BM13" s="4"/>
      <c r="BN13" s="4"/>
      <c r="BO13" s="4"/>
      <c r="BP13" s="4"/>
    </row>
    <row r="14" spans="1:68" ht="15" thickBot="1">
      <c r="A14" s="4"/>
      <c r="B14" s="825"/>
      <c r="C14" s="826"/>
      <c r="D14" s="826"/>
      <c r="E14" s="826"/>
      <c r="F14" s="826"/>
      <c r="G14" s="826"/>
      <c r="H14" s="829"/>
      <c r="I14" s="829"/>
      <c r="J14" s="829"/>
      <c r="K14" s="829"/>
      <c r="L14" s="829"/>
      <c r="M14" s="834"/>
      <c r="N14" s="835"/>
      <c r="O14" s="841" t="s">
        <v>128</v>
      </c>
      <c r="P14" s="842"/>
      <c r="Q14" s="9">
        <v>10</v>
      </c>
      <c r="R14" s="10">
        <v>10</v>
      </c>
      <c r="S14" s="10">
        <v>10</v>
      </c>
      <c r="T14" s="10">
        <v>10</v>
      </c>
      <c r="U14" s="10">
        <v>10</v>
      </c>
      <c r="V14" s="10"/>
      <c r="W14" s="11"/>
      <c r="X14" s="234">
        <f t="shared" si="0"/>
        <v>10</v>
      </c>
      <c r="Y14" s="235">
        <f t="shared" si="0"/>
        <v>10</v>
      </c>
      <c r="Z14" s="235">
        <f>S14</f>
        <v>10</v>
      </c>
      <c r="AA14" s="235">
        <f>T14</f>
        <v>10</v>
      </c>
      <c r="AB14" s="235">
        <f>U14</f>
        <v>10</v>
      </c>
      <c r="AC14" s="235">
        <f>V14</f>
        <v>0</v>
      </c>
      <c r="AD14" s="236">
        <f>W14</f>
        <v>0</v>
      </c>
      <c r="AE14" s="234">
        <f>Q14</f>
        <v>10</v>
      </c>
      <c r="AF14" s="235">
        <f t="shared" si="1"/>
        <v>10</v>
      </c>
      <c r="AG14" s="235">
        <f t="shared" si="1"/>
        <v>10</v>
      </c>
      <c r="AH14" s="235">
        <f t="shared" si="1"/>
        <v>10</v>
      </c>
      <c r="AI14" s="235">
        <f t="shared" si="1"/>
        <v>10</v>
      </c>
      <c r="AJ14" s="235">
        <f t="shared" si="1"/>
        <v>0</v>
      </c>
      <c r="AK14" s="237">
        <f t="shared" si="1"/>
        <v>0</v>
      </c>
      <c r="AL14" s="234">
        <f>Q14</f>
        <v>10</v>
      </c>
      <c r="AM14" s="235">
        <f t="shared" si="2"/>
        <v>10</v>
      </c>
      <c r="AN14" s="235">
        <f t="shared" si="2"/>
        <v>10</v>
      </c>
      <c r="AO14" s="235">
        <f t="shared" si="2"/>
        <v>10</v>
      </c>
      <c r="AP14" s="235">
        <f t="shared" si="2"/>
        <v>10</v>
      </c>
      <c r="AQ14" s="235">
        <f t="shared" si="2"/>
        <v>0</v>
      </c>
      <c r="AR14" s="238">
        <f t="shared" si="2"/>
        <v>0</v>
      </c>
      <c r="AS14" s="4"/>
      <c r="AT14" s="4"/>
      <c r="AU14" s="4"/>
      <c r="AV14" s="4"/>
      <c r="AW14" s="4"/>
      <c r="AX14" s="4"/>
      <c r="AY14" s="4"/>
      <c r="AZ14" s="4"/>
      <c r="BA14" s="4"/>
      <c r="BB14" s="4"/>
      <c r="BC14" s="4"/>
      <c r="BD14" s="4"/>
      <c r="BE14" s="4"/>
      <c r="BF14" s="4"/>
      <c r="BG14" s="4"/>
      <c r="BH14" s="4"/>
      <c r="BI14" s="4"/>
      <c r="BJ14" s="4"/>
      <c r="BK14" s="4"/>
      <c r="BL14" s="4"/>
      <c r="BM14" s="4"/>
      <c r="BN14" s="4"/>
      <c r="BO14" s="4"/>
      <c r="BP14" s="4"/>
    </row>
    <row r="15" spans="1:68" ht="15" thickBot="1">
      <c r="A15" s="4"/>
      <c r="B15" s="846" t="s">
        <v>129</v>
      </c>
      <c r="C15" s="847"/>
      <c r="D15" s="847"/>
      <c r="E15" s="847"/>
      <c r="F15" s="847"/>
      <c r="G15" s="848"/>
      <c r="H15" s="849"/>
      <c r="I15" s="849"/>
      <c r="J15" s="849"/>
      <c r="K15" s="849"/>
      <c r="L15" s="849"/>
      <c r="M15" s="850"/>
      <c r="N15" s="851"/>
      <c r="O15" s="851"/>
      <c r="P15" s="852"/>
      <c r="Q15" s="12"/>
      <c r="R15" s="10"/>
      <c r="S15" s="10"/>
      <c r="T15" s="10"/>
      <c r="U15" s="10"/>
      <c r="V15" s="10"/>
      <c r="W15" s="11"/>
      <c r="X15" s="9"/>
      <c r="Y15" s="10"/>
      <c r="Z15" s="10"/>
      <c r="AA15" s="10"/>
      <c r="AB15" s="10"/>
      <c r="AC15" s="10"/>
      <c r="AD15" s="13"/>
      <c r="AE15" s="9"/>
      <c r="AF15" s="10"/>
      <c r="AG15" s="10"/>
      <c r="AH15" s="10"/>
      <c r="AI15" s="10"/>
      <c r="AJ15" s="10"/>
      <c r="AK15" s="13"/>
      <c r="AL15" s="9"/>
      <c r="AM15" s="10"/>
      <c r="AN15" s="10"/>
      <c r="AO15" s="10"/>
      <c r="AP15" s="10"/>
      <c r="AQ15" s="10"/>
      <c r="AR15" s="14"/>
      <c r="AS15" s="4"/>
      <c r="AT15" s="4"/>
      <c r="AU15" s="4"/>
      <c r="AV15" s="4"/>
      <c r="AW15" s="4"/>
      <c r="AX15" s="4"/>
      <c r="AY15" s="4"/>
      <c r="AZ15" s="4"/>
      <c r="BA15" s="4"/>
      <c r="BB15" s="4"/>
      <c r="BC15" s="4"/>
      <c r="BD15" s="4"/>
      <c r="BE15" s="4"/>
      <c r="BF15" s="4"/>
      <c r="BG15" s="4"/>
      <c r="BH15" s="4"/>
      <c r="BI15" s="4"/>
      <c r="BJ15" s="4"/>
      <c r="BK15" s="4"/>
      <c r="BL15" s="4"/>
      <c r="BM15" s="4"/>
      <c r="BN15" s="4"/>
      <c r="BO15" s="4"/>
      <c r="BP15" s="4"/>
    </row>
    <row r="16" spans="1:68" ht="15" thickBot="1">
      <c r="A16" s="505"/>
      <c r="B16" s="853" t="s">
        <v>157</v>
      </c>
      <c r="C16" s="854"/>
      <c r="D16" s="854"/>
      <c r="E16" s="854"/>
      <c r="F16" s="854"/>
      <c r="G16" s="855"/>
      <c r="H16" s="856" t="s">
        <v>130</v>
      </c>
      <c r="I16" s="856"/>
      <c r="J16" s="856"/>
      <c r="K16" s="856"/>
      <c r="L16" s="856"/>
      <c r="M16" s="857" t="s">
        <v>230</v>
      </c>
      <c r="N16" s="858"/>
      <c r="O16" s="858"/>
      <c r="P16" s="859"/>
      <c r="Q16" s="15">
        <v>8</v>
      </c>
      <c r="R16" s="489">
        <v>8</v>
      </c>
      <c r="S16" s="489">
        <v>8</v>
      </c>
      <c r="T16" s="489">
        <v>8</v>
      </c>
      <c r="U16" s="489">
        <v>8</v>
      </c>
      <c r="V16" s="489"/>
      <c r="W16" s="16"/>
      <c r="X16" s="15">
        <v>8</v>
      </c>
      <c r="Y16" s="489">
        <v>8</v>
      </c>
      <c r="Z16" s="489">
        <v>8</v>
      </c>
      <c r="AA16" s="489">
        <v>8</v>
      </c>
      <c r="AB16" s="489">
        <v>8</v>
      </c>
      <c r="AC16" s="18"/>
      <c r="AD16" s="19"/>
      <c r="AE16" s="15">
        <v>8</v>
      </c>
      <c r="AF16" s="489">
        <v>8</v>
      </c>
      <c r="AG16" s="489">
        <v>8</v>
      </c>
      <c r="AH16" s="489">
        <v>8</v>
      </c>
      <c r="AI16" s="489">
        <v>8</v>
      </c>
      <c r="AJ16" s="18"/>
      <c r="AK16" s="19"/>
      <c r="AL16" s="15">
        <v>8</v>
      </c>
      <c r="AM16" s="489">
        <v>8</v>
      </c>
      <c r="AN16" s="489">
        <v>8</v>
      </c>
      <c r="AO16" s="489">
        <v>8</v>
      </c>
      <c r="AP16" s="489">
        <v>8</v>
      </c>
      <c r="AQ16" s="18"/>
      <c r="AR16" s="19"/>
      <c r="AS16" s="4"/>
      <c r="AT16" s="4"/>
      <c r="AU16" s="4"/>
      <c r="AV16" s="4"/>
      <c r="AW16" s="4"/>
      <c r="AX16" s="4"/>
      <c r="AY16" s="4"/>
      <c r="AZ16" s="4"/>
      <c r="BA16" s="4"/>
      <c r="BB16" s="4"/>
      <c r="BC16" s="4"/>
      <c r="BD16" s="4"/>
      <c r="BE16" s="4"/>
      <c r="BF16" s="4"/>
      <c r="BG16" s="4"/>
      <c r="BH16" s="4"/>
      <c r="BI16" s="4"/>
      <c r="BJ16" s="4"/>
      <c r="BK16" s="4"/>
      <c r="BL16" s="4"/>
      <c r="BM16" s="4"/>
      <c r="BN16" s="4"/>
      <c r="BO16" s="4"/>
      <c r="BP16" s="4"/>
    </row>
    <row r="17" spans="1:68" ht="14.25">
      <c r="A17" s="505"/>
      <c r="B17" s="860" t="s">
        <v>132</v>
      </c>
      <c r="C17" s="861"/>
      <c r="D17" s="861"/>
      <c r="E17" s="861"/>
      <c r="F17" s="861"/>
      <c r="G17" s="861"/>
      <c r="H17" s="861"/>
      <c r="I17" s="861"/>
      <c r="J17" s="861"/>
      <c r="K17" s="861"/>
      <c r="L17" s="861"/>
      <c r="M17" s="861"/>
      <c r="N17" s="861"/>
      <c r="O17" s="861"/>
      <c r="P17" s="861"/>
      <c r="Q17" s="861"/>
      <c r="R17" s="861"/>
      <c r="S17" s="861"/>
      <c r="T17" s="861"/>
      <c r="U17" s="861"/>
      <c r="V17" s="861"/>
      <c r="W17" s="861"/>
      <c r="X17" s="861"/>
      <c r="Y17" s="861"/>
      <c r="Z17" s="861"/>
      <c r="AA17" s="861"/>
      <c r="AB17" s="861"/>
      <c r="AC17" s="861"/>
      <c r="AD17" s="861"/>
      <c r="AE17" s="861"/>
      <c r="AF17" s="861"/>
      <c r="AG17" s="861"/>
      <c r="AH17" s="861"/>
      <c r="AI17" s="861"/>
      <c r="AJ17" s="861"/>
      <c r="AK17" s="861"/>
      <c r="AL17" s="861"/>
      <c r="AM17" s="861"/>
      <c r="AN17" s="861"/>
      <c r="AO17" s="861"/>
      <c r="AP17" s="861"/>
      <c r="AQ17" s="861"/>
      <c r="AR17" s="862"/>
      <c r="AS17" s="4"/>
      <c r="AT17" s="4"/>
      <c r="AU17" s="4"/>
      <c r="AV17" s="4"/>
      <c r="AW17" s="4"/>
      <c r="AX17" s="4"/>
      <c r="AY17" s="4"/>
      <c r="AZ17" s="4"/>
      <c r="BA17" s="4"/>
      <c r="BB17" s="4"/>
      <c r="BC17" s="4"/>
      <c r="BD17" s="4"/>
      <c r="BE17" s="4"/>
      <c r="BF17" s="4"/>
      <c r="BG17" s="4"/>
      <c r="BH17" s="4"/>
      <c r="BI17" s="4"/>
      <c r="BJ17" s="4"/>
      <c r="BK17" s="4"/>
      <c r="BL17" s="4"/>
      <c r="BM17" s="4"/>
      <c r="BN17" s="4"/>
      <c r="BO17" s="4"/>
      <c r="BP17" s="4"/>
    </row>
    <row r="18" spans="1:68" ht="14.25">
      <c r="A18" s="505">
        <v>1</v>
      </c>
      <c r="B18" s="863" t="s">
        <v>174</v>
      </c>
      <c r="C18" s="864"/>
      <c r="D18" s="864"/>
      <c r="E18" s="864"/>
      <c r="F18" s="864"/>
      <c r="G18" s="864"/>
      <c r="H18" s="865" t="s">
        <v>189</v>
      </c>
      <c r="I18" s="865"/>
      <c r="J18" s="865"/>
      <c r="K18" s="865"/>
      <c r="L18" s="865"/>
      <c r="M18" s="866" t="s">
        <v>231</v>
      </c>
      <c r="N18" s="866"/>
      <c r="O18" s="866"/>
      <c r="P18" s="867"/>
      <c r="Q18" s="59">
        <v>8</v>
      </c>
      <c r="R18" s="60">
        <v>8</v>
      </c>
      <c r="S18" s="490">
        <v>8</v>
      </c>
      <c r="T18" s="490">
        <v>8</v>
      </c>
      <c r="U18" s="490">
        <v>8</v>
      </c>
      <c r="V18" s="490"/>
      <c r="W18" s="21"/>
      <c r="X18" s="22">
        <v>8</v>
      </c>
      <c r="Y18" s="490">
        <v>8</v>
      </c>
      <c r="Z18" s="490">
        <v>8</v>
      </c>
      <c r="AA18" s="490">
        <v>8</v>
      </c>
      <c r="AB18" s="490">
        <v>8</v>
      </c>
      <c r="AC18" s="490"/>
      <c r="AD18" s="21"/>
      <c r="AE18" s="22">
        <v>8</v>
      </c>
      <c r="AF18" s="490">
        <v>8</v>
      </c>
      <c r="AG18" s="490">
        <v>8</v>
      </c>
      <c r="AH18" s="490">
        <v>8</v>
      </c>
      <c r="AI18" s="490">
        <v>8</v>
      </c>
      <c r="AJ18" s="490"/>
      <c r="AK18" s="21"/>
      <c r="AL18" s="22">
        <v>8</v>
      </c>
      <c r="AM18" s="490">
        <v>8</v>
      </c>
      <c r="AN18" s="490">
        <v>8</v>
      </c>
      <c r="AO18" s="490">
        <v>8</v>
      </c>
      <c r="AP18" s="490">
        <v>8</v>
      </c>
      <c r="AQ18" s="490"/>
      <c r="AR18" s="21"/>
      <c r="AS18" s="4"/>
      <c r="AT18" s="4"/>
      <c r="AU18" s="4"/>
      <c r="AV18" s="4"/>
      <c r="AW18" s="4"/>
      <c r="AX18" s="4"/>
      <c r="AY18" s="4"/>
      <c r="AZ18" s="4"/>
      <c r="BA18" s="4"/>
      <c r="BB18" s="4"/>
      <c r="BC18" s="4"/>
      <c r="BD18" s="4"/>
      <c r="BE18" s="4"/>
      <c r="BF18" s="4"/>
      <c r="BG18" s="4"/>
      <c r="BH18" s="4"/>
      <c r="BI18" s="4"/>
      <c r="BJ18" s="4"/>
      <c r="BK18" s="4"/>
      <c r="BL18" s="4"/>
      <c r="BM18" s="4"/>
      <c r="BN18" s="4"/>
      <c r="BO18" s="4"/>
      <c r="BP18" s="4"/>
    </row>
    <row r="19" spans="1:68" ht="14.25">
      <c r="A19" s="505">
        <v>2</v>
      </c>
      <c r="B19" s="868" t="s">
        <v>161</v>
      </c>
      <c r="C19" s="869"/>
      <c r="D19" s="869"/>
      <c r="E19" s="869"/>
      <c r="F19" s="869"/>
      <c r="G19" s="869"/>
      <c r="H19" s="870" t="s">
        <v>130</v>
      </c>
      <c r="I19" s="870"/>
      <c r="J19" s="870"/>
      <c r="K19" s="870"/>
      <c r="L19" s="870"/>
      <c r="M19" s="871" t="s">
        <v>232</v>
      </c>
      <c r="N19" s="871"/>
      <c r="O19" s="871"/>
      <c r="P19" s="872"/>
      <c r="Q19" s="23">
        <v>8</v>
      </c>
      <c r="R19" s="491">
        <v>8</v>
      </c>
      <c r="S19" s="491">
        <v>8</v>
      </c>
      <c r="T19" s="491">
        <v>8</v>
      </c>
      <c r="U19" s="491">
        <v>8</v>
      </c>
      <c r="V19" s="491"/>
      <c r="W19" s="24"/>
      <c r="X19" s="23">
        <v>8</v>
      </c>
      <c r="Y19" s="491">
        <v>8</v>
      </c>
      <c r="Z19" s="491">
        <v>8</v>
      </c>
      <c r="AA19" s="491">
        <v>8</v>
      </c>
      <c r="AB19" s="491">
        <v>8</v>
      </c>
      <c r="AC19" s="491"/>
      <c r="AD19" s="24"/>
      <c r="AE19" s="23">
        <v>8</v>
      </c>
      <c r="AF19" s="491">
        <v>8</v>
      </c>
      <c r="AG19" s="491">
        <v>8</v>
      </c>
      <c r="AH19" s="491">
        <v>8</v>
      </c>
      <c r="AI19" s="491">
        <v>8</v>
      </c>
      <c r="AJ19" s="491"/>
      <c r="AK19" s="24"/>
      <c r="AL19" s="23">
        <v>8</v>
      </c>
      <c r="AM19" s="491">
        <v>8</v>
      </c>
      <c r="AN19" s="491">
        <v>8</v>
      </c>
      <c r="AO19" s="491">
        <v>8</v>
      </c>
      <c r="AP19" s="491">
        <v>8</v>
      </c>
      <c r="AQ19" s="491"/>
      <c r="AR19" s="24"/>
      <c r="AS19" s="4"/>
      <c r="AT19" s="4"/>
      <c r="AU19" s="4"/>
      <c r="AV19" s="4"/>
      <c r="AW19" s="4"/>
      <c r="AX19" s="4"/>
      <c r="AY19" s="4"/>
      <c r="AZ19" s="4"/>
      <c r="BA19" s="4"/>
      <c r="BB19" s="203"/>
      <c r="BC19" s="4"/>
      <c r="BD19" s="4"/>
      <c r="BE19" s="4"/>
      <c r="BF19" s="4"/>
      <c r="BG19" s="4"/>
      <c r="BH19" s="4"/>
      <c r="BI19" s="4"/>
      <c r="BJ19" s="4"/>
      <c r="BK19" s="4"/>
      <c r="BL19" s="4"/>
      <c r="BM19" s="4"/>
      <c r="BN19" s="4"/>
      <c r="BO19" s="4"/>
      <c r="BP19" s="4"/>
    </row>
    <row r="20" spans="1:68" ht="14.25">
      <c r="A20" s="505">
        <v>3</v>
      </c>
      <c r="B20" s="863"/>
      <c r="C20" s="864"/>
      <c r="D20" s="864"/>
      <c r="E20" s="864"/>
      <c r="F20" s="864"/>
      <c r="G20" s="864"/>
      <c r="H20" s="873"/>
      <c r="I20" s="873"/>
      <c r="J20" s="873"/>
      <c r="K20" s="873"/>
      <c r="L20" s="873"/>
      <c r="M20" s="874"/>
      <c r="N20" s="874"/>
      <c r="O20" s="874"/>
      <c r="P20" s="875"/>
      <c r="Q20" s="25"/>
      <c r="R20" s="492"/>
      <c r="S20" s="492"/>
      <c r="T20" s="492"/>
      <c r="U20" s="492"/>
      <c r="V20" s="492"/>
      <c r="W20" s="26"/>
      <c r="X20" s="8"/>
      <c r="Y20" s="492"/>
      <c r="Z20" s="492"/>
      <c r="AA20" s="492"/>
      <c r="AB20" s="492"/>
      <c r="AC20" s="492"/>
      <c r="AD20" s="26"/>
      <c r="AE20" s="8"/>
      <c r="AF20" s="492"/>
      <c r="AG20" s="492"/>
      <c r="AH20" s="492"/>
      <c r="AI20" s="492"/>
      <c r="AJ20" s="492"/>
      <c r="AK20" s="26"/>
      <c r="AL20" s="8"/>
      <c r="AM20" s="492"/>
      <c r="AN20" s="492"/>
      <c r="AO20" s="492"/>
      <c r="AP20" s="492"/>
      <c r="AQ20" s="492"/>
      <c r="AR20" s="26"/>
      <c r="AS20" s="4"/>
      <c r="AT20" s="4"/>
      <c r="AU20" s="4"/>
      <c r="AV20" s="4"/>
      <c r="AW20" s="4"/>
      <c r="AX20" s="4"/>
      <c r="AY20" s="4"/>
      <c r="AZ20" s="4"/>
      <c r="BA20" s="4"/>
      <c r="BB20" s="4"/>
      <c r="BC20" s="4"/>
      <c r="BD20" s="4"/>
      <c r="BE20" s="4"/>
      <c r="BF20" s="4"/>
      <c r="BG20" s="4"/>
      <c r="BH20" s="4"/>
      <c r="BI20" s="4"/>
      <c r="BJ20" s="4"/>
      <c r="BK20" s="4"/>
      <c r="BL20" s="4"/>
      <c r="BM20" s="4"/>
      <c r="BN20" s="4"/>
      <c r="BO20" s="4"/>
      <c r="BP20" s="4"/>
    </row>
    <row r="21" spans="1:68" ht="14.25">
      <c r="A21" s="505">
        <v>4</v>
      </c>
      <c r="B21" s="868"/>
      <c r="C21" s="869"/>
      <c r="D21" s="869"/>
      <c r="E21" s="869"/>
      <c r="F21" s="869"/>
      <c r="G21" s="869"/>
      <c r="H21" s="870"/>
      <c r="I21" s="870"/>
      <c r="J21" s="870"/>
      <c r="K21" s="870"/>
      <c r="L21" s="870"/>
      <c r="M21" s="871"/>
      <c r="N21" s="871"/>
      <c r="O21" s="871"/>
      <c r="P21" s="872"/>
      <c r="Q21" s="23"/>
      <c r="R21" s="491"/>
      <c r="S21" s="491"/>
      <c r="T21" s="491"/>
      <c r="U21" s="491"/>
      <c r="V21" s="491"/>
      <c r="W21" s="24"/>
      <c r="X21" s="23"/>
      <c r="Y21" s="491"/>
      <c r="Z21" s="491"/>
      <c r="AA21" s="491"/>
      <c r="AB21" s="491"/>
      <c r="AC21" s="491"/>
      <c r="AD21" s="24"/>
      <c r="AE21" s="23"/>
      <c r="AF21" s="491"/>
      <c r="AG21" s="491"/>
      <c r="AH21" s="491"/>
      <c r="AI21" s="491"/>
      <c r="AJ21" s="491"/>
      <c r="AK21" s="24"/>
      <c r="AL21" s="23"/>
      <c r="AM21" s="491"/>
      <c r="AN21" s="491"/>
      <c r="AO21" s="491"/>
      <c r="AP21" s="491"/>
      <c r="AQ21" s="491"/>
      <c r="AR21" s="24"/>
      <c r="AS21" s="4"/>
      <c r="AT21" s="4"/>
      <c r="AU21" s="4"/>
      <c r="AV21" s="4"/>
      <c r="AW21" s="4"/>
      <c r="AX21" s="4"/>
      <c r="AY21" s="4"/>
      <c r="AZ21" s="4"/>
      <c r="BA21" s="4"/>
      <c r="BB21" s="4"/>
      <c r="BC21" s="4"/>
      <c r="BD21" s="4"/>
      <c r="BE21" s="4"/>
      <c r="BF21" s="4"/>
      <c r="BG21" s="4"/>
      <c r="BH21" s="4"/>
      <c r="BI21" s="4"/>
      <c r="BJ21" s="4"/>
      <c r="BK21" s="4"/>
      <c r="BL21" s="4"/>
      <c r="BM21" s="4"/>
      <c r="BN21" s="4"/>
      <c r="BO21" s="4"/>
      <c r="BP21" s="4"/>
    </row>
    <row r="22" spans="1:68" ht="14.25">
      <c r="A22" s="505">
        <v>5</v>
      </c>
      <c r="B22" s="863"/>
      <c r="C22" s="864"/>
      <c r="D22" s="864"/>
      <c r="E22" s="864"/>
      <c r="F22" s="864"/>
      <c r="G22" s="864"/>
      <c r="H22" s="876"/>
      <c r="I22" s="877"/>
      <c r="J22" s="877"/>
      <c r="K22" s="877"/>
      <c r="L22" s="878"/>
      <c r="M22" s="875"/>
      <c r="N22" s="879"/>
      <c r="O22" s="879"/>
      <c r="P22" s="880"/>
      <c r="Q22" s="25"/>
      <c r="R22" s="492"/>
      <c r="S22" s="492"/>
      <c r="T22" s="492"/>
      <c r="U22" s="492"/>
      <c r="V22" s="492"/>
      <c r="W22" s="26"/>
      <c r="X22" s="8"/>
      <c r="Y22" s="492"/>
      <c r="Z22" s="492"/>
      <c r="AA22" s="492"/>
      <c r="AB22" s="492"/>
      <c r="AC22" s="492"/>
      <c r="AD22" s="26"/>
      <c r="AE22" s="8"/>
      <c r="AF22" s="492"/>
      <c r="AG22" s="492"/>
      <c r="AH22" s="492"/>
      <c r="AI22" s="492"/>
      <c r="AJ22" s="492"/>
      <c r="AK22" s="26"/>
      <c r="AL22" s="8"/>
      <c r="AM22" s="492"/>
      <c r="AN22" s="492"/>
      <c r="AO22" s="492"/>
      <c r="AP22" s="492"/>
      <c r="AQ22" s="492"/>
      <c r="AR22" s="26"/>
      <c r="AS22" s="4"/>
      <c r="AT22" s="4"/>
      <c r="AU22" s="4"/>
      <c r="AV22" s="4"/>
      <c r="AW22" s="4"/>
      <c r="AX22" s="4"/>
      <c r="AY22" s="4"/>
      <c r="AZ22" s="4"/>
      <c r="BA22" s="4"/>
      <c r="BB22" s="201"/>
      <c r="BC22" s="4"/>
      <c r="BD22" s="4"/>
      <c r="BE22" s="4"/>
      <c r="BF22" s="4"/>
      <c r="BG22" s="4"/>
      <c r="BH22" s="4"/>
      <c r="BI22" s="4"/>
      <c r="BJ22" s="4"/>
      <c r="BK22" s="4"/>
      <c r="BL22" s="4"/>
      <c r="BM22" s="4"/>
      <c r="BN22" s="4"/>
      <c r="BO22" s="4"/>
      <c r="BP22" s="4"/>
    </row>
    <row r="23" spans="1:68" ht="14.25">
      <c r="A23" s="505">
        <v>6</v>
      </c>
      <c r="B23" s="868"/>
      <c r="C23" s="869"/>
      <c r="D23" s="869"/>
      <c r="E23" s="869"/>
      <c r="F23" s="869"/>
      <c r="G23" s="869"/>
      <c r="H23" s="881"/>
      <c r="I23" s="882"/>
      <c r="J23" s="882"/>
      <c r="K23" s="882"/>
      <c r="L23" s="883"/>
      <c r="M23" s="872"/>
      <c r="N23" s="884"/>
      <c r="O23" s="884"/>
      <c r="P23" s="885"/>
      <c r="Q23" s="23"/>
      <c r="R23" s="491"/>
      <c r="S23" s="491"/>
      <c r="T23" s="491"/>
      <c r="U23" s="491"/>
      <c r="V23" s="491"/>
      <c r="W23" s="24"/>
      <c r="X23" s="23"/>
      <c r="Y23" s="491"/>
      <c r="Z23" s="491"/>
      <c r="AA23" s="491"/>
      <c r="AB23" s="491"/>
      <c r="AC23" s="491"/>
      <c r="AD23" s="24"/>
      <c r="AE23" s="23"/>
      <c r="AF23" s="491"/>
      <c r="AG23" s="491"/>
      <c r="AH23" s="491"/>
      <c r="AI23" s="491"/>
      <c r="AJ23" s="491"/>
      <c r="AK23" s="24"/>
      <c r="AL23" s="23"/>
      <c r="AM23" s="491"/>
      <c r="AN23" s="491"/>
      <c r="AO23" s="491"/>
      <c r="AP23" s="491"/>
      <c r="AQ23" s="491"/>
      <c r="AR23" s="24"/>
      <c r="AS23" s="4"/>
      <c r="AT23" s="4"/>
      <c r="AU23" s="4"/>
      <c r="AV23" s="4"/>
      <c r="AW23" s="4"/>
      <c r="AX23" s="4"/>
      <c r="AY23" s="4"/>
      <c r="AZ23" s="4"/>
      <c r="BA23" s="4"/>
      <c r="BB23" s="4"/>
      <c r="BC23" s="4"/>
      <c r="BD23" s="4"/>
      <c r="BE23" s="4"/>
      <c r="BF23" s="4"/>
      <c r="BG23" s="4"/>
      <c r="BH23" s="4"/>
      <c r="BI23" s="4"/>
      <c r="BJ23" s="4"/>
      <c r="BK23" s="4"/>
      <c r="BL23" s="4"/>
      <c r="BM23" s="4"/>
      <c r="BN23" s="4"/>
      <c r="BO23" s="4"/>
      <c r="BP23" s="4"/>
    </row>
    <row r="24" spans="1:68" ht="14.25">
      <c r="A24" s="505">
        <v>7</v>
      </c>
      <c r="B24" s="863"/>
      <c r="C24" s="864"/>
      <c r="D24" s="864"/>
      <c r="E24" s="864"/>
      <c r="F24" s="864"/>
      <c r="G24" s="864"/>
      <c r="H24" s="876"/>
      <c r="I24" s="877"/>
      <c r="J24" s="877"/>
      <c r="K24" s="877"/>
      <c r="L24" s="878"/>
      <c r="M24" s="875"/>
      <c r="N24" s="879"/>
      <c r="O24" s="879"/>
      <c r="P24" s="880"/>
      <c r="Q24" s="25"/>
      <c r="R24" s="492"/>
      <c r="S24" s="492"/>
      <c r="T24" s="492"/>
      <c r="U24" s="492"/>
      <c r="V24" s="492"/>
      <c r="W24" s="26"/>
      <c r="X24" s="8"/>
      <c r="Y24" s="492"/>
      <c r="Z24" s="492"/>
      <c r="AA24" s="492"/>
      <c r="AB24" s="492"/>
      <c r="AC24" s="492"/>
      <c r="AD24" s="26"/>
      <c r="AE24" s="8"/>
      <c r="AF24" s="492"/>
      <c r="AG24" s="492"/>
      <c r="AH24" s="492"/>
      <c r="AI24" s="492"/>
      <c r="AJ24" s="492"/>
      <c r="AK24" s="26"/>
      <c r="AL24" s="8"/>
      <c r="AM24" s="492"/>
      <c r="AN24" s="492"/>
      <c r="AO24" s="492"/>
      <c r="AP24" s="492"/>
      <c r="AQ24" s="492"/>
      <c r="AR24" s="26"/>
      <c r="AS24" s="4"/>
      <c r="AT24" s="4"/>
      <c r="AU24" s="4"/>
      <c r="AV24" s="4"/>
      <c r="AW24" s="4"/>
      <c r="AX24" s="4"/>
      <c r="AY24" s="4"/>
      <c r="AZ24" s="4"/>
      <c r="BA24" s="4"/>
      <c r="BB24" s="4"/>
      <c r="BC24" s="4"/>
      <c r="BD24" s="4"/>
      <c r="BE24" s="4"/>
      <c r="BF24" s="4"/>
      <c r="BG24" s="4"/>
      <c r="BH24" s="4"/>
      <c r="BI24" s="4"/>
      <c r="BJ24" s="4"/>
      <c r="BK24" s="4"/>
      <c r="BL24" s="4"/>
      <c r="BM24" s="4"/>
      <c r="BN24" s="4"/>
      <c r="BO24" s="4"/>
      <c r="BP24" s="4"/>
    </row>
    <row r="25" spans="1:68" ht="15" thickBot="1">
      <c r="A25" s="505">
        <v>8</v>
      </c>
      <c r="B25" s="886"/>
      <c r="C25" s="887"/>
      <c r="D25" s="887"/>
      <c r="E25" s="887"/>
      <c r="F25" s="887"/>
      <c r="G25" s="887"/>
      <c r="H25" s="888"/>
      <c r="I25" s="889"/>
      <c r="J25" s="889"/>
      <c r="K25" s="889"/>
      <c r="L25" s="890"/>
      <c r="M25" s="891"/>
      <c r="N25" s="892"/>
      <c r="O25" s="892"/>
      <c r="P25" s="893"/>
      <c r="Q25" s="15"/>
      <c r="R25" s="489"/>
      <c r="S25" s="489"/>
      <c r="T25" s="489"/>
      <c r="U25" s="489"/>
      <c r="V25" s="489"/>
      <c r="W25" s="16"/>
      <c r="X25" s="15"/>
      <c r="Y25" s="489"/>
      <c r="Z25" s="489"/>
      <c r="AA25" s="489"/>
      <c r="AB25" s="489"/>
      <c r="AC25" s="489"/>
      <c r="AD25" s="16"/>
      <c r="AE25" s="15"/>
      <c r="AF25" s="489"/>
      <c r="AG25" s="489"/>
      <c r="AH25" s="489"/>
      <c r="AI25" s="489"/>
      <c r="AJ25" s="489"/>
      <c r="AK25" s="16"/>
      <c r="AL25" s="15"/>
      <c r="AM25" s="489"/>
      <c r="AN25" s="489"/>
      <c r="AO25" s="489"/>
      <c r="AP25" s="489"/>
      <c r="AQ25" s="489"/>
      <c r="AR25" s="16"/>
      <c r="AS25" s="4"/>
      <c r="AT25" s="4"/>
      <c r="AU25" s="4"/>
      <c r="AV25" s="4"/>
      <c r="AW25" s="4"/>
      <c r="AX25" s="4"/>
      <c r="AY25" s="4"/>
      <c r="AZ25" s="4"/>
      <c r="BA25" s="4"/>
      <c r="BB25" s="4"/>
      <c r="BC25" s="4"/>
      <c r="BD25" s="4"/>
      <c r="BE25" s="4"/>
      <c r="BF25" s="4"/>
      <c r="BG25" s="4"/>
      <c r="BH25" s="4"/>
      <c r="BI25" s="4"/>
      <c r="BJ25" s="4"/>
      <c r="BK25" s="4"/>
      <c r="BL25" s="4"/>
      <c r="BM25" s="4"/>
      <c r="BN25" s="4"/>
      <c r="BO25" s="4"/>
      <c r="BP25" s="4"/>
    </row>
    <row r="26" spans="1:68" ht="14.25">
      <c r="A26" s="204"/>
      <c r="B26" s="894" t="s">
        <v>133</v>
      </c>
      <c r="C26" s="895"/>
      <c r="D26" s="895"/>
      <c r="E26" s="895"/>
      <c r="F26" s="895"/>
      <c r="G26" s="895"/>
      <c r="H26" s="895"/>
      <c r="I26" s="895"/>
      <c r="J26" s="895"/>
      <c r="K26" s="895"/>
      <c r="L26" s="895"/>
      <c r="M26" s="895"/>
      <c r="N26" s="895"/>
      <c r="O26" s="895"/>
      <c r="P26" s="896"/>
      <c r="Q26" s="239">
        <f>IF(Q14=0,"",VLOOKUP(Q14,$M$86:$N$145,2,FALSE))</f>
        <v>2</v>
      </c>
      <c r="R26" s="240">
        <f t="shared" ref="R26:AR26" si="3">IF(R14=0,"",VLOOKUP(R14,$M$86:$N$145,2,FALSE))</f>
        <v>2</v>
      </c>
      <c r="S26" s="240">
        <f t="shared" si="3"/>
        <v>2</v>
      </c>
      <c r="T26" s="240">
        <f t="shared" si="3"/>
        <v>2</v>
      </c>
      <c r="U26" s="240">
        <f t="shared" si="3"/>
        <v>2</v>
      </c>
      <c r="V26" s="240" t="str">
        <f t="shared" si="3"/>
        <v/>
      </c>
      <c r="W26" s="241" t="str">
        <f t="shared" si="3"/>
        <v/>
      </c>
      <c r="X26" s="242">
        <f t="shared" si="3"/>
        <v>2</v>
      </c>
      <c r="Y26" s="240">
        <f t="shared" si="3"/>
        <v>2</v>
      </c>
      <c r="Z26" s="240">
        <f t="shared" si="3"/>
        <v>2</v>
      </c>
      <c r="AA26" s="240">
        <f t="shared" si="3"/>
        <v>2</v>
      </c>
      <c r="AB26" s="240">
        <f t="shared" si="3"/>
        <v>2</v>
      </c>
      <c r="AC26" s="243" t="str">
        <f t="shared" si="3"/>
        <v/>
      </c>
      <c r="AD26" s="241" t="str">
        <f t="shared" si="3"/>
        <v/>
      </c>
      <c r="AE26" s="242">
        <f t="shared" si="3"/>
        <v>2</v>
      </c>
      <c r="AF26" s="240">
        <f t="shared" si="3"/>
        <v>2</v>
      </c>
      <c r="AG26" s="240">
        <f t="shared" si="3"/>
        <v>2</v>
      </c>
      <c r="AH26" s="240">
        <f t="shared" si="3"/>
        <v>2</v>
      </c>
      <c r="AI26" s="240">
        <f t="shared" si="3"/>
        <v>2</v>
      </c>
      <c r="AJ26" s="240" t="str">
        <f t="shared" si="3"/>
        <v/>
      </c>
      <c r="AK26" s="241" t="str">
        <f t="shared" si="3"/>
        <v/>
      </c>
      <c r="AL26" s="242">
        <f t="shared" si="3"/>
        <v>2</v>
      </c>
      <c r="AM26" s="240">
        <f t="shared" si="3"/>
        <v>2</v>
      </c>
      <c r="AN26" s="240">
        <f t="shared" si="3"/>
        <v>2</v>
      </c>
      <c r="AO26" s="240">
        <f t="shared" si="3"/>
        <v>2</v>
      </c>
      <c r="AP26" s="240">
        <f t="shared" si="3"/>
        <v>2</v>
      </c>
      <c r="AQ26" s="240" t="str">
        <f t="shared" si="3"/>
        <v/>
      </c>
      <c r="AR26" s="244" t="str">
        <f t="shared" si="3"/>
        <v/>
      </c>
      <c r="AS26" s="4"/>
      <c r="AT26" s="4"/>
      <c r="AU26" s="4"/>
      <c r="AV26" s="4"/>
      <c r="AW26" s="4"/>
      <c r="AX26" s="4"/>
      <c r="AY26" s="4"/>
      <c r="AZ26" s="4"/>
      <c r="BA26" s="4"/>
      <c r="BB26" s="4"/>
      <c r="BC26" s="4"/>
      <c r="BD26" s="4"/>
      <c r="BE26" s="4"/>
      <c r="BF26" s="4"/>
      <c r="BG26" s="4"/>
      <c r="BH26" s="4"/>
      <c r="BI26" s="4"/>
      <c r="BJ26" s="4"/>
      <c r="BK26" s="4"/>
      <c r="BL26" s="4"/>
      <c r="BM26" s="4"/>
      <c r="BN26" s="4"/>
      <c r="BO26" s="4"/>
      <c r="BP26" s="4"/>
    </row>
    <row r="27" spans="1:68" ht="15" thickBot="1">
      <c r="A27" s="204"/>
      <c r="B27" s="897" t="s">
        <v>134</v>
      </c>
      <c r="C27" s="898"/>
      <c r="D27" s="898"/>
      <c r="E27" s="898"/>
      <c r="F27" s="898"/>
      <c r="G27" s="898"/>
      <c r="H27" s="898"/>
      <c r="I27" s="898"/>
      <c r="J27" s="898"/>
      <c r="K27" s="898"/>
      <c r="L27" s="898"/>
      <c r="M27" s="898"/>
      <c r="N27" s="898"/>
      <c r="O27" s="898"/>
      <c r="P27" s="899"/>
      <c r="Q27" s="27"/>
      <c r="R27" s="28"/>
      <c r="S27" s="28"/>
      <c r="T27" s="28"/>
      <c r="U27" s="28"/>
      <c r="V27" s="28"/>
      <c r="W27" s="29"/>
      <c r="X27" s="27"/>
      <c r="Y27" s="28"/>
      <c r="Z27" s="28"/>
      <c r="AA27" s="28"/>
      <c r="AB27" s="28"/>
      <c r="AC27" s="28"/>
      <c r="AD27" s="29"/>
      <c r="AE27" s="27"/>
      <c r="AF27" s="28"/>
      <c r="AG27" s="28"/>
      <c r="AH27" s="28"/>
      <c r="AI27" s="28"/>
      <c r="AJ27" s="28"/>
      <c r="AK27" s="29"/>
      <c r="AL27" s="27"/>
      <c r="AM27" s="28"/>
      <c r="AN27" s="28"/>
      <c r="AO27" s="28"/>
      <c r="AP27" s="28"/>
      <c r="AQ27" s="28"/>
      <c r="AR27" s="29"/>
      <c r="AS27" s="4"/>
      <c r="AT27" s="4"/>
      <c r="AU27" s="4"/>
      <c r="AV27" s="4"/>
      <c r="AW27" s="4"/>
      <c r="AX27" s="4"/>
      <c r="AY27" s="4"/>
      <c r="AZ27" s="4"/>
      <c r="BA27" s="4"/>
      <c r="BB27" s="4"/>
      <c r="BC27" s="4"/>
      <c r="BD27" s="4"/>
      <c r="BE27" s="4"/>
      <c r="BF27" s="4"/>
      <c r="BG27" s="4"/>
      <c r="BH27" s="4"/>
      <c r="BI27" s="4"/>
      <c r="BJ27" s="4"/>
      <c r="BK27" s="4"/>
      <c r="BL27" s="4"/>
      <c r="BM27" s="4"/>
      <c r="BN27" s="4"/>
      <c r="BO27" s="4"/>
      <c r="BP27" s="4"/>
    </row>
    <row r="28" spans="1:68" ht="14.25">
      <c r="A28" s="204"/>
      <c r="B28" s="900" t="s">
        <v>135</v>
      </c>
      <c r="C28" s="901"/>
      <c r="D28" s="901"/>
      <c r="E28" s="901"/>
      <c r="F28" s="901"/>
      <c r="G28" s="901"/>
      <c r="H28" s="901"/>
      <c r="I28" s="901"/>
      <c r="J28" s="901"/>
      <c r="K28" s="901"/>
      <c r="L28" s="901"/>
      <c r="M28" s="901"/>
      <c r="N28" s="901"/>
      <c r="O28" s="901"/>
      <c r="P28" s="901"/>
      <c r="Q28" s="901"/>
      <c r="R28" s="901"/>
      <c r="S28" s="901"/>
      <c r="T28" s="901"/>
      <c r="U28" s="901"/>
      <c r="V28" s="901"/>
      <c r="W28" s="901"/>
      <c r="X28" s="901"/>
      <c r="Y28" s="901"/>
      <c r="Z28" s="901"/>
      <c r="AA28" s="901"/>
      <c r="AB28" s="901"/>
      <c r="AC28" s="901"/>
      <c r="AD28" s="901"/>
      <c r="AE28" s="901"/>
      <c r="AF28" s="901"/>
      <c r="AG28" s="901"/>
      <c r="AH28" s="901"/>
      <c r="AI28" s="901"/>
      <c r="AJ28" s="901"/>
      <c r="AK28" s="901"/>
      <c r="AL28" s="901"/>
      <c r="AM28" s="901"/>
      <c r="AN28" s="901"/>
      <c r="AO28" s="901"/>
      <c r="AP28" s="901"/>
      <c r="AQ28" s="901"/>
      <c r="AR28" s="902"/>
      <c r="AS28" s="4"/>
      <c r="AT28" s="4"/>
      <c r="AU28" s="4"/>
      <c r="AV28" s="4"/>
      <c r="AW28" s="4"/>
      <c r="AX28" s="4"/>
      <c r="AY28" s="4"/>
      <c r="AZ28" s="4"/>
      <c r="BA28" s="4"/>
      <c r="BB28" s="4"/>
      <c r="BC28" s="4"/>
      <c r="BD28" s="4"/>
      <c r="BE28" s="4"/>
      <c r="BF28" s="4"/>
      <c r="BG28" s="4"/>
      <c r="BH28" s="4"/>
      <c r="BI28" s="4"/>
      <c r="BJ28" s="4"/>
      <c r="BK28" s="4"/>
      <c r="BL28" s="4"/>
      <c r="BM28" s="4"/>
      <c r="BN28" s="4"/>
      <c r="BO28" s="4"/>
      <c r="BP28" s="4"/>
    </row>
    <row r="29" spans="1:68" ht="14.25">
      <c r="A29" s="205">
        <v>1</v>
      </c>
      <c r="B29" s="903" t="s">
        <v>171</v>
      </c>
      <c r="C29" s="904"/>
      <c r="D29" s="904"/>
      <c r="E29" s="904"/>
      <c r="F29" s="904"/>
      <c r="G29" s="904"/>
      <c r="H29" s="905" t="s">
        <v>191</v>
      </c>
      <c r="I29" s="905"/>
      <c r="J29" s="905"/>
      <c r="K29" s="905"/>
      <c r="L29" s="905"/>
      <c r="M29" s="906" t="s">
        <v>233</v>
      </c>
      <c r="N29" s="906"/>
      <c r="O29" s="906"/>
      <c r="P29" s="907"/>
      <c r="Q29" s="30">
        <v>8</v>
      </c>
      <c r="R29" s="499">
        <v>8</v>
      </c>
      <c r="S29" s="499">
        <v>4</v>
      </c>
      <c r="T29" s="499"/>
      <c r="U29" s="499"/>
      <c r="V29" s="499"/>
      <c r="W29" s="502"/>
      <c r="X29" s="30">
        <v>8</v>
      </c>
      <c r="Y29" s="499">
        <v>8</v>
      </c>
      <c r="Z29" s="499">
        <v>4</v>
      </c>
      <c r="AA29" s="499"/>
      <c r="AB29" s="499"/>
      <c r="AC29" s="499"/>
      <c r="AD29" s="31"/>
      <c r="AE29" s="30">
        <v>8</v>
      </c>
      <c r="AF29" s="499">
        <v>8</v>
      </c>
      <c r="AG29" s="499">
        <v>4</v>
      </c>
      <c r="AH29" s="499"/>
      <c r="AI29" s="499"/>
      <c r="AJ29" s="499"/>
      <c r="AK29" s="502"/>
      <c r="AL29" s="30">
        <v>8</v>
      </c>
      <c r="AM29" s="499">
        <v>8</v>
      </c>
      <c r="AN29" s="499">
        <v>4</v>
      </c>
      <c r="AO29" s="499"/>
      <c r="AP29" s="499"/>
      <c r="AQ29" s="499"/>
      <c r="AR29" s="32"/>
      <c r="AS29" s="4"/>
      <c r="AT29" s="4"/>
      <c r="AU29" s="4"/>
      <c r="AV29" s="4"/>
      <c r="AW29" s="4"/>
      <c r="AX29" s="4"/>
      <c r="AY29" s="4"/>
      <c r="AZ29" s="4"/>
      <c r="BA29" s="4"/>
      <c r="BB29" s="4"/>
      <c r="BC29" s="4"/>
      <c r="BD29" s="4"/>
      <c r="BE29" s="4"/>
      <c r="BF29" s="4"/>
      <c r="BG29" s="4"/>
      <c r="BH29" s="4"/>
      <c r="BI29" s="4"/>
      <c r="BJ29" s="4"/>
      <c r="BK29" s="4"/>
      <c r="BL29" s="4"/>
      <c r="BM29" s="4"/>
      <c r="BN29" s="4"/>
      <c r="BO29" s="4"/>
      <c r="BP29" s="4"/>
    </row>
    <row r="30" spans="1:68" ht="14.25">
      <c r="A30" s="205">
        <v>2</v>
      </c>
      <c r="B30" s="903" t="s">
        <v>177</v>
      </c>
      <c r="C30" s="904"/>
      <c r="D30" s="904"/>
      <c r="E30" s="904"/>
      <c r="F30" s="904"/>
      <c r="G30" s="904"/>
      <c r="H30" s="908" t="s">
        <v>191</v>
      </c>
      <c r="I30" s="908"/>
      <c r="J30" s="908"/>
      <c r="K30" s="908"/>
      <c r="L30" s="908"/>
      <c r="M30" s="909" t="s">
        <v>234</v>
      </c>
      <c r="N30" s="909"/>
      <c r="O30" s="909"/>
      <c r="P30" s="910"/>
      <c r="Q30" s="33"/>
      <c r="R30" s="503"/>
      <c r="S30" s="503">
        <v>4</v>
      </c>
      <c r="T30" s="503">
        <v>8</v>
      </c>
      <c r="U30" s="503">
        <v>8</v>
      </c>
      <c r="V30" s="503"/>
      <c r="W30" s="504"/>
      <c r="X30" s="33"/>
      <c r="Y30" s="503"/>
      <c r="Z30" s="503">
        <v>4</v>
      </c>
      <c r="AA30" s="503">
        <v>8</v>
      </c>
      <c r="AB30" s="503">
        <v>8</v>
      </c>
      <c r="AC30" s="503"/>
      <c r="AD30" s="35"/>
      <c r="AE30" s="33"/>
      <c r="AF30" s="503"/>
      <c r="AG30" s="503">
        <v>4</v>
      </c>
      <c r="AH30" s="503">
        <v>8</v>
      </c>
      <c r="AI30" s="503">
        <v>8</v>
      </c>
      <c r="AJ30" s="503"/>
      <c r="AK30" s="504"/>
      <c r="AL30" s="33"/>
      <c r="AM30" s="503"/>
      <c r="AN30" s="503">
        <v>4</v>
      </c>
      <c r="AO30" s="503">
        <v>8</v>
      </c>
      <c r="AP30" s="503">
        <v>8</v>
      </c>
      <c r="AQ30" s="503"/>
      <c r="AR30" s="37"/>
      <c r="AS30" s="4"/>
      <c r="AT30" s="4"/>
      <c r="AU30" s="4"/>
      <c r="AV30" s="4"/>
      <c r="AW30" s="4"/>
      <c r="AX30" s="4"/>
      <c r="AY30" s="4"/>
      <c r="AZ30" s="4"/>
      <c r="BA30" s="4"/>
      <c r="BB30" s="4"/>
      <c r="BC30" s="4"/>
      <c r="BD30" s="4"/>
      <c r="BE30" s="4"/>
      <c r="BF30" s="4"/>
      <c r="BG30" s="4"/>
      <c r="BH30" s="4"/>
      <c r="BI30" s="4"/>
      <c r="BJ30" s="4"/>
      <c r="BK30" s="4"/>
      <c r="BL30" s="4"/>
      <c r="BM30" s="4"/>
      <c r="BN30" s="4"/>
      <c r="BO30" s="4"/>
      <c r="BP30" s="4"/>
    </row>
    <row r="31" spans="1:68" ht="14.25">
      <c r="A31" s="205">
        <v>3</v>
      </c>
      <c r="B31" s="903"/>
      <c r="C31" s="904"/>
      <c r="D31" s="904"/>
      <c r="E31" s="904"/>
      <c r="F31" s="904"/>
      <c r="G31" s="904"/>
      <c r="H31" s="911"/>
      <c r="I31" s="912"/>
      <c r="J31" s="912"/>
      <c r="K31" s="912"/>
      <c r="L31" s="913"/>
      <c r="M31" s="910"/>
      <c r="N31" s="914"/>
      <c r="O31" s="914"/>
      <c r="P31" s="915"/>
      <c r="Q31" s="33"/>
      <c r="R31" s="503"/>
      <c r="S31" s="503"/>
      <c r="T31" s="503"/>
      <c r="U31" s="503"/>
      <c r="V31" s="503"/>
      <c r="W31" s="504"/>
      <c r="X31" s="34"/>
      <c r="Y31" s="503"/>
      <c r="Z31" s="503"/>
      <c r="AA31" s="503"/>
      <c r="AB31" s="503"/>
      <c r="AC31" s="503"/>
      <c r="AD31" s="35"/>
      <c r="AE31" s="36"/>
      <c r="AF31" s="503"/>
      <c r="AG31" s="503"/>
      <c r="AH31" s="503"/>
      <c r="AI31" s="503"/>
      <c r="AJ31" s="503"/>
      <c r="AK31" s="504"/>
      <c r="AL31" s="34"/>
      <c r="AM31" s="503"/>
      <c r="AN31" s="503"/>
      <c r="AO31" s="503"/>
      <c r="AP31" s="503"/>
      <c r="AQ31" s="503"/>
      <c r="AR31" s="37"/>
      <c r="AS31" s="4"/>
      <c r="AT31" s="4"/>
      <c r="AU31" s="4"/>
      <c r="AV31" s="4"/>
      <c r="AW31" s="4"/>
      <c r="AX31" s="4"/>
      <c r="AY31" s="4"/>
      <c r="AZ31" s="4"/>
      <c r="BA31" s="4"/>
      <c r="BB31" s="4"/>
      <c r="BC31" s="4"/>
      <c r="BD31" s="4"/>
      <c r="BE31" s="4"/>
      <c r="BF31" s="4"/>
      <c r="BG31" s="4"/>
      <c r="BH31" s="4"/>
      <c r="BI31" s="4"/>
      <c r="BJ31" s="4"/>
      <c r="BK31" s="4"/>
      <c r="BL31" s="4"/>
      <c r="BM31" s="4"/>
      <c r="BN31" s="4"/>
      <c r="BO31" s="4"/>
      <c r="BP31" s="4"/>
    </row>
    <row r="32" spans="1:68" ht="15" thickBot="1">
      <c r="A32" s="205">
        <v>4</v>
      </c>
      <c r="B32" s="916"/>
      <c r="C32" s="917"/>
      <c r="D32" s="917"/>
      <c r="E32" s="917"/>
      <c r="F32" s="917"/>
      <c r="G32" s="918"/>
      <c r="H32" s="919"/>
      <c r="I32" s="920"/>
      <c r="J32" s="920"/>
      <c r="K32" s="920"/>
      <c r="L32" s="921"/>
      <c r="M32" s="922"/>
      <c r="N32" s="923"/>
      <c r="O32" s="923"/>
      <c r="P32" s="924"/>
      <c r="Q32" s="33"/>
      <c r="R32" s="503"/>
      <c r="S32" s="503"/>
      <c r="T32" s="503"/>
      <c r="U32" s="503"/>
      <c r="V32" s="503"/>
      <c r="W32" s="504"/>
      <c r="X32" s="34"/>
      <c r="Y32" s="503"/>
      <c r="Z32" s="503"/>
      <c r="AA32" s="503"/>
      <c r="AB32" s="503"/>
      <c r="AC32" s="503"/>
      <c r="AD32" s="35"/>
      <c r="AE32" s="36"/>
      <c r="AF32" s="503"/>
      <c r="AG32" s="503"/>
      <c r="AH32" s="503"/>
      <c r="AI32" s="503"/>
      <c r="AJ32" s="503"/>
      <c r="AK32" s="504"/>
      <c r="AL32" s="34"/>
      <c r="AM32" s="503"/>
      <c r="AN32" s="503"/>
      <c r="AO32" s="503"/>
      <c r="AP32" s="503"/>
      <c r="AQ32" s="503"/>
      <c r="AR32" s="37"/>
      <c r="AS32" s="4"/>
      <c r="AT32" s="4"/>
      <c r="AU32" s="4"/>
      <c r="AV32" s="4"/>
      <c r="AW32" s="4"/>
      <c r="AX32" s="4"/>
      <c r="AY32" s="4"/>
      <c r="AZ32" s="4"/>
      <c r="BA32" s="4"/>
      <c r="BB32" s="4"/>
      <c r="BC32" s="4"/>
      <c r="BD32" s="4"/>
      <c r="BE32" s="4"/>
      <c r="BF32" s="4"/>
      <c r="BG32" s="4"/>
      <c r="BH32" s="4"/>
      <c r="BI32" s="4"/>
      <c r="BJ32" s="4"/>
      <c r="BK32" s="4"/>
      <c r="BL32" s="4"/>
      <c r="BM32" s="4"/>
      <c r="BN32" s="4"/>
      <c r="BO32" s="4"/>
      <c r="BP32" s="4"/>
    </row>
    <row r="33" spans="1:68" ht="14.25">
      <c r="A33" s="205"/>
      <c r="B33" s="900" t="s">
        <v>136</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901"/>
      <c r="AK33" s="901"/>
      <c r="AL33" s="901"/>
      <c r="AM33" s="901"/>
      <c r="AN33" s="901"/>
      <c r="AO33" s="901"/>
      <c r="AP33" s="901"/>
      <c r="AQ33" s="901"/>
      <c r="AR33" s="902"/>
      <c r="AS33" s="4"/>
      <c r="AT33" s="4"/>
      <c r="AU33" s="4"/>
      <c r="AV33" s="4"/>
      <c r="AW33" s="4"/>
      <c r="AX33" s="4"/>
      <c r="AY33" s="4"/>
      <c r="AZ33" s="4"/>
      <c r="BA33" s="4"/>
      <c r="BB33" s="4"/>
      <c r="BC33" s="4"/>
      <c r="BD33" s="4"/>
      <c r="BE33" s="4"/>
      <c r="BF33" s="4"/>
      <c r="BG33" s="4"/>
      <c r="BH33" s="4"/>
      <c r="BI33" s="4"/>
      <c r="BJ33" s="4"/>
      <c r="BK33" s="4"/>
      <c r="BL33" s="4"/>
      <c r="BM33" s="4"/>
      <c r="BN33" s="4"/>
      <c r="BO33" s="4"/>
      <c r="BP33" s="4"/>
    </row>
    <row r="34" spans="1:68" ht="14.25">
      <c r="A34" s="205">
        <v>6</v>
      </c>
      <c r="B34" s="903" t="s">
        <v>235</v>
      </c>
      <c r="C34" s="904"/>
      <c r="D34" s="904"/>
      <c r="E34" s="904"/>
      <c r="F34" s="904"/>
      <c r="G34" s="904"/>
      <c r="H34" s="908" t="s">
        <v>130</v>
      </c>
      <c r="I34" s="908"/>
      <c r="J34" s="908"/>
      <c r="K34" s="908"/>
      <c r="L34" s="908"/>
      <c r="M34" s="909" t="s">
        <v>242</v>
      </c>
      <c r="N34" s="909"/>
      <c r="O34" s="909"/>
      <c r="P34" s="910"/>
      <c r="Q34" s="33">
        <v>8</v>
      </c>
      <c r="R34" s="503">
        <v>8</v>
      </c>
      <c r="S34" s="503">
        <v>8</v>
      </c>
      <c r="T34" s="503">
        <v>8</v>
      </c>
      <c r="U34" s="503">
        <v>8</v>
      </c>
      <c r="V34" s="503"/>
      <c r="W34" s="504"/>
      <c r="X34" s="33">
        <v>8</v>
      </c>
      <c r="Y34" s="503">
        <v>8</v>
      </c>
      <c r="Z34" s="503">
        <v>8</v>
      </c>
      <c r="AA34" s="503">
        <v>8</v>
      </c>
      <c r="AB34" s="503">
        <v>8</v>
      </c>
      <c r="AC34" s="503"/>
      <c r="AD34" s="35"/>
      <c r="AE34" s="33">
        <v>8</v>
      </c>
      <c r="AF34" s="503">
        <v>8</v>
      </c>
      <c r="AG34" s="503">
        <v>8</v>
      </c>
      <c r="AH34" s="503">
        <v>8</v>
      </c>
      <c r="AI34" s="503">
        <v>8</v>
      </c>
      <c r="AJ34" s="503"/>
      <c r="AK34" s="504"/>
      <c r="AL34" s="33">
        <v>8</v>
      </c>
      <c r="AM34" s="503">
        <v>8</v>
      </c>
      <c r="AN34" s="503">
        <v>8</v>
      </c>
      <c r="AO34" s="503">
        <v>8</v>
      </c>
      <c r="AP34" s="503">
        <v>8</v>
      </c>
      <c r="AQ34" s="503"/>
      <c r="AR34" s="37"/>
      <c r="AS34" s="4"/>
      <c r="AT34" s="4"/>
      <c r="AU34" s="4"/>
      <c r="AV34" s="4"/>
      <c r="AW34" s="4"/>
      <c r="AX34" s="4"/>
      <c r="AY34" s="4"/>
      <c r="AZ34" s="4"/>
      <c r="BA34" s="4"/>
      <c r="BB34" s="4"/>
      <c r="BC34" s="4"/>
      <c r="BD34" s="4"/>
      <c r="BE34" s="4"/>
      <c r="BF34" s="4"/>
      <c r="BG34" s="4"/>
      <c r="BH34" s="4"/>
      <c r="BI34" s="4"/>
      <c r="BJ34" s="4"/>
      <c r="BK34" s="4"/>
      <c r="BL34" s="4"/>
      <c r="BM34" s="4"/>
      <c r="BN34" s="4"/>
      <c r="BO34" s="4"/>
      <c r="BP34" s="4"/>
    </row>
    <row r="35" spans="1:68" ht="14.25">
      <c r="A35" s="205">
        <v>5</v>
      </c>
      <c r="B35" s="903"/>
      <c r="C35" s="904"/>
      <c r="D35" s="904"/>
      <c r="E35" s="904"/>
      <c r="F35" s="904"/>
      <c r="G35" s="904"/>
      <c r="H35" s="911"/>
      <c r="I35" s="912"/>
      <c r="J35" s="912"/>
      <c r="K35" s="912"/>
      <c r="L35" s="913"/>
      <c r="M35" s="910"/>
      <c r="N35" s="914"/>
      <c r="O35" s="914"/>
      <c r="P35" s="915"/>
      <c r="Q35" s="33"/>
      <c r="R35" s="503"/>
      <c r="S35" s="503"/>
      <c r="T35" s="503"/>
      <c r="U35" s="503"/>
      <c r="V35" s="503"/>
      <c r="W35" s="504"/>
      <c r="X35" s="34"/>
      <c r="Y35" s="503"/>
      <c r="Z35" s="503"/>
      <c r="AA35" s="503"/>
      <c r="AB35" s="503"/>
      <c r="AC35" s="503"/>
      <c r="AD35" s="35"/>
      <c r="AE35" s="36"/>
      <c r="AF35" s="503"/>
      <c r="AG35" s="503"/>
      <c r="AH35" s="503"/>
      <c r="AI35" s="503"/>
      <c r="AJ35" s="503"/>
      <c r="AK35" s="504"/>
      <c r="AL35" s="34"/>
      <c r="AM35" s="503"/>
      <c r="AN35" s="503"/>
      <c r="AO35" s="503"/>
      <c r="AP35" s="503"/>
      <c r="AQ35" s="503"/>
      <c r="AR35" s="37"/>
      <c r="AS35" s="4"/>
      <c r="AT35" s="4"/>
      <c r="AU35" s="4"/>
      <c r="AV35" s="4"/>
      <c r="AW35" s="4"/>
      <c r="AX35" s="4"/>
      <c r="AY35" s="4"/>
      <c r="AZ35" s="4"/>
      <c r="BA35" s="4"/>
      <c r="BB35" s="4"/>
      <c r="BC35" s="4"/>
      <c r="BD35" s="4"/>
      <c r="BE35" s="4"/>
      <c r="BF35" s="4"/>
      <c r="BG35" s="4"/>
      <c r="BH35" s="4"/>
      <c r="BI35" s="4"/>
      <c r="BJ35" s="4"/>
      <c r="BK35" s="4"/>
      <c r="BL35" s="4"/>
      <c r="BM35" s="4"/>
      <c r="BN35" s="4"/>
      <c r="BO35" s="4"/>
      <c r="BP35" s="4"/>
    </row>
    <row r="36" spans="1:68" ht="14.25">
      <c r="A36" s="205">
        <v>6</v>
      </c>
      <c r="B36" s="903"/>
      <c r="C36" s="904"/>
      <c r="D36" s="904"/>
      <c r="E36" s="904"/>
      <c r="F36" s="904"/>
      <c r="G36" s="904"/>
      <c r="H36" s="908"/>
      <c r="I36" s="908"/>
      <c r="J36" s="908"/>
      <c r="K36" s="908"/>
      <c r="L36" s="908"/>
      <c r="M36" s="909"/>
      <c r="N36" s="909"/>
      <c r="O36" s="909"/>
      <c r="P36" s="910"/>
      <c r="Q36" s="33"/>
      <c r="R36" s="503"/>
      <c r="S36" s="503"/>
      <c r="T36" s="503"/>
      <c r="U36" s="503"/>
      <c r="V36" s="503"/>
      <c r="W36" s="504"/>
      <c r="X36" s="34"/>
      <c r="Y36" s="503"/>
      <c r="Z36" s="503"/>
      <c r="AA36" s="503"/>
      <c r="AB36" s="503"/>
      <c r="AC36" s="503"/>
      <c r="AD36" s="35"/>
      <c r="AE36" s="36"/>
      <c r="AF36" s="503"/>
      <c r="AG36" s="503"/>
      <c r="AH36" s="503"/>
      <c r="AI36" s="503"/>
      <c r="AJ36" s="503"/>
      <c r="AK36" s="504"/>
      <c r="AL36" s="34"/>
      <c r="AM36" s="503"/>
      <c r="AN36" s="503"/>
      <c r="AO36" s="503"/>
      <c r="AP36" s="503"/>
      <c r="AQ36" s="503"/>
      <c r="AR36" s="37"/>
      <c r="AS36" s="4"/>
      <c r="AT36" s="4"/>
      <c r="AU36" s="4"/>
      <c r="AV36" s="4"/>
      <c r="AW36" s="4"/>
      <c r="AX36" s="4"/>
      <c r="AY36" s="4"/>
      <c r="AZ36" s="4"/>
      <c r="BA36" s="4"/>
      <c r="BB36" s="4"/>
      <c r="BC36" s="4"/>
      <c r="BD36" s="4"/>
      <c r="BE36" s="4"/>
      <c r="BF36" s="4"/>
      <c r="BG36" s="4"/>
      <c r="BH36" s="4"/>
      <c r="BI36" s="4"/>
      <c r="BJ36" s="4"/>
      <c r="BK36" s="4"/>
      <c r="BL36" s="4"/>
      <c r="BM36" s="4"/>
      <c r="BN36" s="4"/>
      <c r="BO36" s="4"/>
      <c r="BP36" s="4"/>
    </row>
    <row r="37" spans="1:68" ht="15" thickBot="1">
      <c r="A37" s="205">
        <v>7</v>
      </c>
      <c r="B37" s="903"/>
      <c r="C37" s="904"/>
      <c r="D37" s="904"/>
      <c r="E37" s="904"/>
      <c r="F37" s="904"/>
      <c r="G37" s="904"/>
      <c r="H37" s="925"/>
      <c r="I37" s="925"/>
      <c r="J37" s="925"/>
      <c r="K37" s="925"/>
      <c r="L37" s="925"/>
      <c r="M37" s="926"/>
      <c r="N37" s="926"/>
      <c r="O37" s="926"/>
      <c r="P37" s="922"/>
      <c r="Q37" s="38"/>
      <c r="R37" s="39"/>
      <c r="S37" s="39"/>
      <c r="T37" s="39"/>
      <c r="U37" s="39"/>
      <c r="V37" s="39"/>
      <c r="W37" s="40"/>
      <c r="X37" s="38"/>
      <c r="Y37" s="39"/>
      <c r="Z37" s="39"/>
      <c r="AA37" s="39"/>
      <c r="AB37" s="39"/>
      <c r="AC37" s="39"/>
      <c r="AD37" s="41"/>
      <c r="AE37" s="42"/>
      <c r="AF37" s="39"/>
      <c r="AG37" s="39"/>
      <c r="AH37" s="39"/>
      <c r="AI37" s="39"/>
      <c r="AJ37" s="39"/>
      <c r="AK37" s="40"/>
      <c r="AL37" s="38"/>
      <c r="AM37" s="39"/>
      <c r="AN37" s="39"/>
      <c r="AO37" s="39"/>
      <c r="AP37" s="39"/>
      <c r="AQ37" s="39"/>
      <c r="AR37" s="41"/>
      <c r="AS37" s="4"/>
      <c r="AT37" s="4"/>
      <c r="AU37" s="4"/>
      <c r="AV37" s="4"/>
      <c r="AW37" s="4"/>
      <c r="AX37" s="206"/>
      <c r="AY37" s="4"/>
      <c r="AZ37" s="4"/>
      <c r="BA37" s="4"/>
      <c r="BB37" s="4"/>
      <c r="BC37" s="4"/>
      <c r="BD37" s="4"/>
      <c r="BE37" s="4"/>
      <c r="BF37" s="4"/>
      <c r="BG37" s="4"/>
      <c r="BH37" s="4"/>
      <c r="BI37" s="4"/>
      <c r="BJ37" s="4"/>
      <c r="BK37" s="4"/>
      <c r="BL37" s="4"/>
      <c r="BM37" s="4"/>
      <c r="BN37" s="4"/>
      <c r="BO37" s="4"/>
      <c r="BP37" s="4"/>
    </row>
    <row r="38" spans="1:68" ht="15" hidden="1" thickBot="1">
      <c r="A38" s="4"/>
      <c r="B38" s="927" t="s">
        <v>137</v>
      </c>
      <c r="C38" s="928"/>
      <c r="D38" s="928"/>
      <c r="E38" s="928"/>
      <c r="F38" s="928"/>
      <c r="G38" s="928"/>
      <c r="H38" s="928"/>
      <c r="I38" s="928"/>
      <c r="J38" s="928"/>
      <c r="K38" s="928"/>
      <c r="L38" s="928"/>
      <c r="M38" s="928"/>
      <c r="N38" s="928"/>
      <c r="O38" s="928"/>
      <c r="P38" s="929"/>
      <c r="Q38" s="245" t="e">
        <f>IF(OR(#REF!=0,Q27=""),"",IF(AND(Q27="適",SUM(Q29:Q37)&gt;=Q12),"有","無"))</f>
        <v>#REF!</v>
      </c>
      <c r="R38" s="246" t="e">
        <f>IF(OR(#REF!=0,R27=""),"",IF(AND(R27="適",SUM(R29:R37)&gt;=R12),"有","無"))</f>
        <v>#REF!</v>
      </c>
      <c r="S38" s="246" t="e">
        <f>IF(OR(#REF!=0,S27=""),"",IF(AND(S27="適",SUM(S29:S37)&gt;=S12),"有","無"))</f>
        <v>#REF!</v>
      </c>
      <c r="T38" s="246" t="e">
        <f>IF(OR(#REF!=0,T27=""),"",IF(AND(T27="適",SUM(T29:T37)&gt;=T12),"有","無"))</f>
        <v>#REF!</v>
      </c>
      <c r="U38" s="246" t="e">
        <f>IF(OR(#REF!=0,U27=""),"",IF(AND(U27="適",SUM(U29:U37)&gt;=U12),"有","無"))</f>
        <v>#REF!</v>
      </c>
      <c r="V38" s="246" t="e">
        <f>IF(OR(#REF!=0,V27=""),"",IF(AND(V27="適",SUM(V29:V37)&gt;=V12),"有","無"))</f>
        <v>#REF!</v>
      </c>
      <c r="W38" s="247" t="e">
        <f>IF(OR(#REF!=0,W27=""),"",IF(AND(W27="適",SUM(W29:W37)&gt;=W12),"有","無"))</f>
        <v>#REF!</v>
      </c>
      <c r="X38" s="245" t="e">
        <f>IF(OR(#REF!=0,X27=""),"",IF(AND(X27="適",SUM(X29:X37)&gt;=X12),"有","無"))</f>
        <v>#REF!</v>
      </c>
      <c r="Y38" s="246" t="e">
        <f>IF(OR(#REF!=0,Y27=""),"",IF(AND(Y27="適",SUM(Y29:Y37)&gt;=Y12),"有","無"))</f>
        <v>#REF!</v>
      </c>
      <c r="Z38" s="246" t="e">
        <f>IF(OR(#REF!=0,Z27=""),"",IF(AND(Z27="適",SUM(Z29:Z37)&gt;=Z12),"有","無"))</f>
        <v>#REF!</v>
      </c>
      <c r="AA38" s="246" t="e">
        <f>IF(OR(#REF!=0,AA27=""),"",IF(AND(AA27="適",SUM(AA29:AA37)&gt;=AA12),"有","無"))</f>
        <v>#REF!</v>
      </c>
      <c r="AB38" s="246" t="e">
        <f>IF(OR(#REF!=0,AB27=""),"",IF(AND(AB27="適",SUM(AB29:AB37)&gt;=AB12),"有","無"))</f>
        <v>#REF!</v>
      </c>
      <c r="AC38" s="246" t="e">
        <f>IF(OR(#REF!=0,AC27=""),"",IF(AND(AC27="適",SUM(AC29:AC37)&gt;=AC12),"有","無"))</f>
        <v>#REF!</v>
      </c>
      <c r="AD38" s="247" t="e">
        <f>IF(OR(#REF!=0,AD27=""),"",IF(AND(AD27="適",SUM(AD29:AD37)&gt;=AD12),"有","無"))</f>
        <v>#REF!</v>
      </c>
      <c r="AE38" s="245" t="e">
        <f>IF(OR(#REF!=0,AE27=""),"",IF(AND(AE27="適",SUM(AE29:AE37)&gt;=AE12),"有","無"))</f>
        <v>#REF!</v>
      </c>
      <c r="AF38" s="246" t="e">
        <f>IF(OR(#REF!=0,AF27=""),"",IF(AND(AF27="適",SUM(AF29:AF37)&gt;=AF12),"有","無"))</f>
        <v>#REF!</v>
      </c>
      <c r="AG38" s="246" t="e">
        <f>IF(OR(#REF!=0,AG27=""),"",IF(AND(AG27="適",SUM(AG29:AG37)&gt;=AG12),"有","無"))</f>
        <v>#REF!</v>
      </c>
      <c r="AH38" s="246" t="e">
        <f>IF(OR(#REF!=0,AH27=""),"",IF(AND(AH27="適",SUM(AH29:AH37)&gt;=AH12),"有","無"))</f>
        <v>#REF!</v>
      </c>
      <c r="AI38" s="246" t="e">
        <f>IF(OR(#REF!=0,AI27=""),"",IF(AND(AI27="適",SUM(AI29:AI37)&gt;=AI12),"有","無"))</f>
        <v>#REF!</v>
      </c>
      <c r="AJ38" s="246" t="e">
        <f>IF(OR(#REF!=0,AJ27=""),"",IF(AND(AJ27="適",SUM(AJ29:AJ37)&gt;=AJ12),"有","無"))</f>
        <v>#REF!</v>
      </c>
      <c r="AK38" s="247" t="e">
        <f>IF(OR(#REF!=0,AK27=""),"",IF(AND(AK27="適",SUM(AK29:AK37)&gt;=AK12),"有","無"))</f>
        <v>#REF!</v>
      </c>
      <c r="AL38" s="245" t="e">
        <f>IF(OR(#REF!=0,AL27=""),"",IF(AND(AL27="適",SUM(AL29:AL37)&gt;=AL12),"有","無"))</f>
        <v>#REF!</v>
      </c>
      <c r="AM38" s="246" t="e">
        <f>IF(OR(#REF!=0,AM27=""),"",IF(AND(AM27="適",SUM(AM29:AM37)&gt;=AM12),"有","無"))</f>
        <v>#REF!</v>
      </c>
      <c r="AN38" s="246" t="e">
        <f>IF(OR(#REF!=0,AN27=""),"",IF(AND(AN27="適",SUM(AN29:AN37)&gt;=AN12),"有","無"))</f>
        <v>#REF!</v>
      </c>
      <c r="AO38" s="246" t="e">
        <f>IF(OR(#REF!=0,AO27=""),"",IF(AND(AO27="適",SUM(AO29:AO37)&gt;=AO12),"有","無"))</f>
        <v>#REF!</v>
      </c>
      <c r="AP38" s="246" t="e">
        <f>IF(OR(#REF!=0,AP27=""),"",IF(AND(AP27="適",SUM(AP29:AP37)&gt;=AP12),"有","無"))</f>
        <v>#REF!</v>
      </c>
      <c r="AQ38" s="246" t="e">
        <f>IF(OR(#REF!=0,AQ27=""),"",IF(AND(AQ27="適",SUM(AQ29:AQ37)&gt;=AQ12),"有","無"))</f>
        <v>#REF!</v>
      </c>
      <c r="AR38" s="247" t="e">
        <f>IF(OR(#REF!=0,AR27=""),"",IF(AND(AR27="適",SUM(AR29:AR37)&gt;=AR12),"有","無"))</f>
        <v>#REF!</v>
      </c>
      <c r="AS38" s="4"/>
      <c r="AT38" s="4"/>
      <c r="AU38" s="4"/>
      <c r="AV38" s="4"/>
      <c r="AW38" s="4"/>
      <c r="AX38" s="206"/>
      <c r="AY38" s="4"/>
      <c r="AZ38" s="4"/>
      <c r="BA38" s="4"/>
      <c r="BB38" s="43" t="s">
        <v>138</v>
      </c>
      <c r="BC38" s="43"/>
      <c r="BD38" s="43"/>
      <c r="BE38" s="248">
        <f>COUNT(Q26:AR26)</f>
        <v>20</v>
      </c>
      <c r="BF38" s="4"/>
      <c r="BG38" s="4"/>
      <c r="BH38" s="4"/>
      <c r="BI38" s="4"/>
      <c r="BJ38" s="4"/>
      <c r="BK38" s="4"/>
      <c r="BL38" s="4"/>
      <c r="BM38" s="4"/>
      <c r="BN38" s="4"/>
      <c r="BO38" s="4"/>
      <c r="BP38" s="4"/>
    </row>
    <row r="39" spans="1:68" ht="15" thickBot="1">
      <c r="A39" s="4"/>
      <c r="B39" s="930"/>
      <c r="C39" s="930"/>
      <c r="D39" s="930"/>
      <c r="E39" s="930"/>
      <c r="F39" s="930"/>
      <c r="G39" s="930"/>
      <c r="H39" s="930"/>
      <c r="I39" s="930"/>
      <c r="J39" s="930"/>
      <c r="K39" s="930"/>
      <c r="L39" s="930"/>
      <c r="M39" s="930"/>
      <c r="N39" s="930"/>
      <c r="O39" s="930"/>
      <c r="P39" s="930"/>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4"/>
      <c r="AT39" s="4"/>
      <c r="AU39" s="4"/>
      <c r="AV39" s="4"/>
      <c r="AW39" s="4"/>
      <c r="AX39" s="206"/>
      <c r="AY39" s="4"/>
      <c r="AZ39" s="4"/>
      <c r="BA39" s="4"/>
      <c r="BB39" s="43"/>
      <c r="BC39" s="43"/>
      <c r="BD39" s="43"/>
      <c r="BF39" s="4"/>
      <c r="BG39" s="4"/>
      <c r="BH39" s="4"/>
      <c r="BI39" s="4"/>
      <c r="BJ39" s="4"/>
      <c r="BK39" s="4"/>
      <c r="BL39" s="4"/>
      <c r="BM39" s="4"/>
      <c r="BN39" s="4"/>
      <c r="BO39" s="4"/>
      <c r="BP39" s="4"/>
    </row>
    <row r="40" spans="1:68" ht="35.25" customHeight="1" thickBot="1">
      <c r="A40" s="4" t="s">
        <v>139</v>
      </c>
      <c r="B40" s="208">
        <v>1</v>
      </c>
      <c r="C40" s="955" t="s">
        <v>140</v>
      </c>
      <c r="D40" s="955"/>
      <c r="E40" s="955"/>
      <c r="F40" s="955"/>
      <c r="G40" s="955"/>
      <c r="H40" s="955"/>
      <c r="I40" s="955"/>
      <c r="J40" s="955"/>
      <c r="K40" s="955"/>
      <c r="L40" s="955"/>
      <c r="M40" s="955"/>
      <c r="N40" s="955"/>
      <c r="O40" s="955"/>
      <c r="P40" s="955"/>
      <c r="Q40" s="955"/>
      <c r="R40" s="955"/>
      <c r="S40" s="955"/>
      <c r="T40" s="955"/>
      <c r="U40" s="955"/>
      <c r="V40" s="955"/>
      <c r="W40" s="955"/>
      <c r="X40" s="955"/>
      <c r="Y40" s="955"/>
      <c r="Z40" s="955"/>
      <c r="AA40" s="955"/>
      <c r="AB40" s="955"/>
      <c r="AC40" s="934" t="s">
        <v>141</v>
      </c>
      <c r="AD40" s="935"/>
      <c r="AE40" s="935"/>
      <c r="AF40" s="935"/>
      <c r="AG40" s="935"/>
      <c r="AH40" s="935"/>
      <c r="AI40" s="935"/>
      <c r="AJ40" s="935"/>
      <c r="AK40" s="935"/>
      <c r="AL40" s="936">
        <v>40</v>
      </c>
      <c r="AM40" s="936"/>
      <c r="AN40" s="936"/>
      <c r="AO40" s="936"/>
      <c r="AP40" s="936"/>
      <c r="AQ40" s="936"/>
      <c r="AR40" s="936"/>
      <c r="AS40" s="936"/>
      <c r="AT40" s="937"/>
      <c r="AU40" s="4"/>
      <c r="AV40" s="4"/>
      <c r="AW40" s="4"/>
      <c r="AX40" s="206"/>
      <c r="AY40" s="4"/>
      <c r="AZ40" s="4"/>
      <c r="BA40" s="4"/>
      <c r="BB40" s="43"/>
      <c r="BC40" s="43"/>
      <c r="BD40" s="43"/>
      <c r="BF40" s="4"/>
      <c r="BG40" s="4"/>
      <c r="BH40" s="4"/>
      <c r="BI40" s="4"/>
      <c r="BJ40" s="4"/>
      <c r="BK40" s="4"/>
      <c r="BL40" s="4"/>
      <c r="BM40" s="4"/>
      <c r="BN40" s="4"/>
      <c r="BO40" s="4"/>
      <c r="BP40" s="4"/>
    </row>
    <row r="41" spans="1:68" ht="28.9" customHeight="1">
      <c r="A41" s="4"/>
      <c r="B41" s="209">
        <v>2</v>
      </c>
      <c r="C41" s="938" t="s">
        <v>142</v>
      </c>
      <c r="D41" s="938"/>
      <c r="E41" s="938"/>
      <c r="F41" s="938"/>
      <c r="G41" s="938"/>
      <c r="H41" s="938"/>
      <c r="I41" s="938"/>
      <c r="J41" s="938"/>
      <c r="K41" s="938"/>
      <c r="L41" s="938"/>
      <c r="M41" s="938"/>
      <c r="N41" s="938"/>
      <c r="O41" s="938"/>
      <c r="P41" s="938"/>
      <c r="Q41" s="938"/>
      <c r="R41" s="938"/>
      <c r="S41" s="938"/>
      <c r="T41" s="938"/>
      <c r="U41" s="938"/>
      <c r="V41" s="938"/>
      <c r="W41" s="938"/>
      <c r="X41" s="938"/>
      <c r="Y41" s="938"/>
      <c r="Z41" s="938"/>
      <c r="AA41" s="938"/>
      <c r="AB41" s="938"/>
      <c r="AC41" s="939" t="s">
        <v>143</v>
      </c>
      <c r="AD41" s="940"/>
      <c r="AE41" s="945" t="s">
        <v>144</v>
      </c>
      <c r="AF41" s="946"/>
      <c r="AG41" s="946"/>
      <c r="AH41" s="946"/>
      <c r="AI41" s="946"/>
      <c r="AJ41" s="946"/>
      <c r="AK41" s="947"/>
      <c r="AL41" s="951" t="s">
        <v>145</v>
      </c>
      <c r="AM41" s="946"/>
      <c r="AN41" s="946"/>
      <c r="AO41" s="946"/>
      <c r="AP41" s="946"/>
      <c r="AQ41" s="946"/>
      <c r="AR41" s="946"/>
      <c r="AS41" s="946"/>
      <c r="AT41" s="952"/>
      <c r="AU41" s="43"/>
      <c r="AV41" s="43"/>
      <c r="AW41" s="43"/>
      <c r="AX41" s="206"/>
      <c r="AY41" s="4"/>
      <c r="AZ41" s="4"/>
      <c r="BA41" s="4"/>
      <c r="BB41" s="4"/>
      <c r="BC41" s="4"/>
      <c r="BD41" s="4"/>
      <c r="BE41" s="4"/>
      <c r="BF41" s="4"/>
      <c r="BG41" s="4"/>
      <c r="BH41" s="4"/>
      <c r="BI41" s="4"/>
      <c r="BJ41" s="4"/>
      <c r="BK41" s="4"/>
      <c r="BL41" s="4"/>
      <c r="BM41" s="4"/>
      <c r="BN41" s="4"/>
      <c r="BO41" s="4"/>
      <c r="BP41" s="4"/>
    </row>
    <row r="42" spans="1:68" ht="25.15" customHeight="1">
      <c r="A42" s="4"/>
      <c r="B42" s="209">
        <v>3</v>
      </c>
      <c r="C42" s="955" t="s">
        <v>146</v>
      </c>
      <c r="D42" s="955"/>
      <c r="E42" s="955"/>
      <c r="F42" s="955"/>
      <c r="G42" s="955"/>
      <c r="H42" s="955"/>
      <c r="I42" s="955"/>
      <c r="J42" s="955"/>
      <c r="K42" s="955"/>
      <c r="L42" s="955"/>
      <c r="M42" s="955"/>
      <c r="N42" s="955"/>
      <c r="O42" s="955"/>
      <c r="P42" s="955"/>
      <c r="Q42" s="955"/>
      <c r="R42" s="955"/>
      <c r="S42" s="955"/>
      <c r="T42" s="955"/>
      <c r="U42" s="955"/>
      <c r="V42" s="955"/>
      <c r="W42" s="955"/>
      <c r="X42" s="955"/>
      <c r="Y42" s="955"/>
      <c r="Z42" s="955"/>
      <c r="AA42" s="955"/>
      <c r="AB42" s="955"/>
      <c r="AC42" s="941"/>
      <c r="AD42" s="942"/>
      <c r="AE42" s="948"/>
      <c r="AF42" s="949"/>
      <c r="AG42" s="949"/>
      <c r="AH42" s="949"/>
      <c r="AI42" s="949"/>
      <c r="AJ42" s="949"/>
      <c r="AK42" s="950"/>
      <c r="AL42" s="953"/>
      <c r="AM42" s="949"/>
      <c r="AN42" s="949"/>
      <c r="AO42" s="949"/>
      <c r="AP42" s="949"/>
      <c r="AQ42" s="949"/>
      <c r="AR42" s="949"/>
      <c r="AS42" s="949"/>
      <c r="AT42" s="954"/>
      <c r="AU42" s="206"/>
      <c r="AV42" s="206"/>
      <c r="AW42" s="206"/>
      <c r="AX42" s="206"/>
      <c r="AY42" s="206"/>
      <c r="AZ42" s="206"/>
      <c r="BA42" s="206"/>
      <c r="BB42" s="210"/>
      <c r="BC42" s="4"/>
      <c r="BD42" s="4"/>
      <c r="BE42" s="4"/>
      <c r="BF42" s="4"/>
      <c r="BG42" s="4"/>
      <c r="BH42" s="4"/>
      <c r="BI42" s="4"/>
      <c r="BJ42" s="4"/>
      <c r="BK42" s="4"/>
      <c r="BL42" s="4"/>
      <c r="BM42" s="4"/>
      <c r="BN42" s="4"/>
      <c r="BO42" s="4"/>
      <c r="BP42" s="4"/>
    </row>
    <row r="43" spans="1:68" ht="12" customHeight="1">
      <c r="A43" s="4"/>
      <c r="B43" s="208"/>
      <c r="C43" s="500"/>
      <c r="D43" s="500"/>
      <c r="E43" s="500"/>
      <c r="F43" s="500"/>
      <c r="G43" s="500"/>
      <c r="H43" s="500"/>
      <c r="I43" s="500"/>
      <c r="J43" s="500"/>
      <c r="K43" s="500"/>
      <c r="L43" s="500"/>
      <c r="M43" s="500"/>
      <c r="N43" s="500"/>
      <c r="O43" s="500"/>
      <c r="P43" s="500"/>
      <c r="Q43" s="500"/>
      <c r="R43" s="500"/>
      <c r="S43" s="500"/>
      <c r="T43" s="500"/>
      <c r="U43" s="500"/>
      <c r="V43" s="500"/>
      <c r="W43" s="500"/>
      <c r="X43" s="500"/>
      <c r="Y43" s="500"/>
      <c r="Z43" s="500"/>
      <c r="AA43" s="500"/>
      <c r="AB43" s="500"/>
      <c r="AC43" s="941"/>
      <c r="AD43" s="942"/>
      <c r="AE43" s="956" t="s">
        <v>147</v>
      </c>
      <c r="AF43" s="957"/>
      <c r="AG43" s="957"/>
      <c r="AH43" s="957"/>
      <c r="AI43" s="957"/>
      <c r="AJ43" s="957"/>
      <c r="AK43" s="958"/>
      <c r="AL43" s="959" t="s">
        <v>148</v>
      </c>
      <c r="AM43" s="960"/>
      <c r="AN43" s="960"/>
      <c r="AO43" s="960"/>
      <c r="AP43" s="960"/>
      <c r="AQ43" s="960"/>
      <c r="AR43" s="960"/>
      <c r="AS43" s="960"/>
      <c r="AT43" s="961"/>
      <c r="AU43" s="206"/>
      <c r="AV43" s="206"/>
      <c r="AW43" s="206"/>
      <c r="AX43" s="206"/>
      <c r="AY43" s="206"/>
      <c r="AZ43" s="206"/>
      <c r="BA43" s="206"/>
      <c r="BB43" s="210"/>
      <c r="BC43" s="4"/>
      <c r="BD43" s="4"/>
      <c r="BE43" s="4"/>
      <c r="BF43" s="4"/>
      <c r="BG43" s="4"/>
      <c r="BH43" s="4"/>
      <c r="BI43" s="4"/>
      <c r="BJ43" s="4"/>
      <c r="BK43" s="4"/>
      <c r="BL43" s="4"/>
      <c r="BM43" s="4"/>
      <c r="BN43" s="4"/>
      <c r="BO43" s="4"/>
      <c r="BP43" s="4"/>
    </row>
    <row r="44" spans="1:68" ht="46.15" customHeight="1">
      <c r="A44" s="4"/>
      <c r="B44" s="209">
        <v>4</v>
      </c>
      <c r="C44" s="965" t="s">
        <v>149</v>
      </c>
      <c r="D44" s="965"/>
      <c r="E44" s="965"/>
      <c r="F44" s="965"/>
      <c r="G44" s="965"/>
      <c r="H44" s="965"/>
      <c r="I44" s="965"/>
      <c r="J44" s="965"/>
      <c r="K44" s="965"/>
      <c r="L44" s="965"/>
      <c r="M44" s="965"/>
      <c r="N44" s="965"/>
      <c r="O44" s="965"/>
      <c r="P44" s="965"/>
      <c r="Q44" s="965"/>
      <c r="R44" s="965"/>
      <c r="S44" s="965"/>
      <c r="T44" s="965"/>
      <c r="U44" s="965"/>
      <c r="V44" s="965"/>
      <c r="W44" s="965"/>
      <c r="X44" s="965"/>
      <c r="Y44" s="965"/>
      <c r="Z44" s="965"/>
      <c r="AA44" s="965"/>
      <c r="AB44" s="965"/>
      <c r="AC44" s="941"/>
      <c r="AD44" s="942"/>
      <c r="AE44" s="948"/>
      <c r="AF44" s="949"/>
      <c r="AG44" s="949"/>
      <c r="AH44" s="949"/>
      <c r="AI44" s="949"/>
      <c r="AJ44" s="949"/>
      <c r="AK44" s="950"/>
      <c r="AL44" s="962"/>
      <c r="AM44" s="963"/>
      <c r="AN44" s="963"/>
      <c r="AO44" s="963"/>
      <c r="AP44" s="963"/>
      <c r="AQ44" s="963"/>
      <c r="AR44" s="963"/>
      <c r="AS44" s="963"/>
      <c r="AT44" s="964"/>
      <c r="AU44" s="206"/>
      <c r="AV44" s="206"/>
      <c r="AW44" s="206"/>
      <c r="AX44" s="206"/>
      <c r="AY44" s="206"/>
      <c r="AZ44" s="206"/>
      <c r="BA44" s="206"/>
      <c r="BB44" s="210"/>
      <c r="BC44" s="4"/>
      <c r="BD44" s="4"/>
      <c r="BE44" s="4"/>
      <c r="BF44" s="4"/>
      <c r="BG44" s="4"/>
      <c r="BH44" s="4"/>
      <c r="BI44" s="4"/>
      <c r="BJ44" s="4"/>
      <c r="BK44" s="4"/>
      <c r="BL44" s="4"/>
      <c r="BM44" s="4"/>
      <c r="BN44" s="4"/>
      <c r="BO44" s="4"/>
      <c r="BP44" s="4"/>
    </row>
    <row r="45" spans="1:68" ht="55.9" customHeight="1" thickBot="1">
      <c r="A45" s="211"/>
      <c r="B45" s="209">
        <v>5</v>
      </c>
      <c r="C45" s="931" t="s">
        <v>150</v>
      </c>
      <c r="D45" s="931"/>
      <c r="E45" s="931"/>
      <c r="F45" s="931"/>
      <c r="G45" s="931"/>
      <c r="H45" s="931"/>
      <c r="I45" s="931"/>
      <c r="J45" s="931"/>
      <c r="K45" s="931"/>
      <c r="L45" s="931"/>
      <c r="M45" s="931"/>
      <c r="N45" s="931"/>
      <c r="O45" s="931"/>
      <c r="P45" s="931"/>
      <c r="Q45" s="931"/>
      <c r="R45" s="931"/>
      <c r="S45" s="931"/>
      <c r="T45" s="931"/>
      <c r="U45" s="931"/>
      <c r="V45" s="931"/>
      <c r="W45" s="931"/>
      <c r="X45" s="931"/>
      <c r="Y45" s="931"/>
      <c r="Z45" s="931"/>
      <c r="AA45" s="931"/>
      <c r="AB45" s="931"/>
      <c r="AC45" s="943"/>
      <c r="AD45" s="944"/>
      <c r="AE45" s="966" t="s">
        <v>240</v>
      </c>
      <c r="AF45" s="967"/>
      <c r="AG45" s="967"/>
      <c r="AH45" s="967"/>
      <c r="AI45" s="967"/>
      <c r="AJ45" s="967"/>
      <c r="AK45" s="967"/>
      <c r="AL45" s="967" t="s">
        <v>152</v>
      </c>
      <c r="AM45" s="967"/>
      <c r="AN45" s="967"/>
      <c r="AO45" s="967"/>
      <c r="AP45" s="967"/>
      <c r="AQ45" s="967"/>
      <c r="AR45" s="967"/>
      <c r="AS45" s="967"/>
      <c r="AT45" s="968"/>
      <c r="AU45" s="212"/>
      <c r="AV45" s="212"/>
      <c r="AW45" s="212"/>
      <c r="AX45" s="501"/>
      <c r="AY45" s="501"/>
      <c r="AZ45" s="501"/>
      <c r="BA45" s="501"/>
      <c r="BB45" s="213"/>
      <c r="BC45" s="211"/>
      <c r="BD45" s="211"/>
      <c r="BE45" s="211"/>
      <c r="BF45" s="211"/>
      <c r="BG45" s="211"/>
      <c r="BH45" s="211"/>
      <c r="BI45" s="211"/>
      <c r="BJ45" s="211"/>
      <c r="BK45" s="211"/>
      <c r="BL45" s="211"/>
      <c r="BM45" s="211"/>
      <c r="BN45" s="211"/>
      <c r="BO45" s="211"/>
      <c r="BP45" s="211"/>
    </row>
    <row r="46" spans="1:68" ht="27.6" customHeight="1">
      <c r="A46" s="4"/>
      <c r="B46" s="931" t="s">
        <v>153</v>
      </c>
      <c r="C46" s="932"/>
      <c r="D46" s="932"/>
      <c r="E46" s="932"/>
      <c r="F46" s="932"/>
      <c r="G46" s="932"/>
      <c r="H46" s="932"/>
      <c r="I46" s="932"/>
      <c r="J46" s="932"/>
      <c r="K46" s="932"/>
      <c r="L46" s="932"/>
      <c r="M46" s="932"/>
      <c r="N46" s="932"/>
      <c r="O46" s="932"/>
      <c r="P46" s="932"/>
      <c r="Q46" s="932"/>
      <c r="R46" s="932"/>
      <c r="S46" s="932"/>
      <c r="T46" s="932"/>
      <c r="U46" s="932"/>
      <c r="V46" s="932"/>
      <c r="W46" s="932"/>
      <c r="X46" s="932"/>
      <c r="Y46" s="932"/>
      <c r="Z46" s="932"/>
      <c r="AA46" s="932"/>
      <c r="AB46" s="932"/>
      <c r="AC46" s="4"/>
      <c r="AD46" s="4"/>
      <c r="AE46" s="214"/>
      <c r="AF46" s="214"/>
      <c r="AG46" s="214"/>
      <c r="AH46" s="214"/>
      <c r="AI46" s="214"/>
      <c r="AJ46" s="215"/>
      <c r="AK46" s="215"/>
      <c r="AL46" s="215"/>
      <c r="AM46" s="215"/>
      <c r="AN46" s="215"/>
      <c r="AO46" s="215"/>
      <c r="AP46" s="215"/>
      <c r="AQ46" s="215"/>
      <c r="AR46" s="215"/>
      <c r="AS46" s="212"/>
      <c r="AT46" s="212"/>
      <c r="AU46" s="212"/>
      <c r="AV46" s="212"/>
      <c r="AW46" s="212"/>
      <c r="AX46" s="500"/>
      <c r="AY46" s="500"/>
      <c r="AZ46" s="500"/>
      <c r="BA46" s="500"/>
      <c r="BB46" s="4"/>
      <c r="BC46" s="4"/>
      <c r="BD46" s="4"/>
      <c r="BE46" s="4"/>
      <c r="BF46" s="4"/>
      <c r="BG46" s="4"/>
      <c r="BH46" s="4"/>
      <c r="BI46" s="4"/>
      <c r="BJ46" s="4"/>
      <c r="BK46" s="4"/>
      <c r="BL46" s="4"/>
      <c r="BM46" s="4"/>
      <c r="BN46" s="4"/>
      <c r="BO46" s="4"/>
      <c r="BP46" s="4"/>
    </row>
    <row r="47" spans="1:68" ht="34.15" customHeight="1">
      <c r="A47" s="4"/>
      <c r="B47" s="932"/>
      <c r="C47" s="932"/>
      <c r="D47" s="932"/>
      <c r="E47" s="932"/>
      <c r="F47" s="932"/>
      <c r="G47" s="932"/>
      <c r="H47" s="932"/>
      <c r="I47" s="932"/>
      <c r="J47" s="932"/>
      <c r="K47" s="932"/>
      <c r="L47" s="932"/>
      <c r="M47" s="932"/>
      <c r="N47" s="932"/>
      <c r="O47" s="932"/>
      <c r="P47" s="932"/>
      <c r="Q47" s="932"/>
      <c r="R47" s="932"/>
      <c r="S47" s="932"/>
      <c r="T47" s="932"/>
      <c r="U47" s="932"/>
      <c r="V47" s="932"/>
      <c r="W47" s="932"/>
      <c r="X47" s="932"/>
      <c r="Y47" s="932"/>
      <c r="Z47" s="932"/>
      <c r="AA47" s="932"/>
      <c r="AB47" s="932"/>
      <c r="AC47" s="4"/>
      <c r="AD47" s="4"/>
      <c r="AE47" s="933"/>
      <c r="AF47" s="933"/>
      <c r="AG47" s="933"/>
      <c r="AH47" s="933"/>
      <c r="AI47" s="933"/>
      <c r="AJ47" s="487"/>
      <c r="AK47" s="487"/>
      <c r="AL47" s="487"/>
      <c r="AM47" s="487"/>
      <c r="AN47" s="487"/>
      <c r="AO47" s="487"/>
      <c r="AP47" s="487"/>
      <c r="AQ47" s="487"/>
      <c r="AR47" s="487"/>
      <c r="AS47" s="4"/>
      <c r="AT47" s="4"/>
      <c r="AU47" s="4"/>
      <c r="AV47" s="4"/>
      <c r="AW47" s="4"/>
      <c r="AX47" s="4"/>
      <c r="AY47" s="4"/>
      <c r="AZ47" s="4"/>
      <c r="BA47" s="4"/>
      <c r="BB47" s="4"/>
      <c r="BC47" s="4"/>
      <c r="BD47" s="4"/>
      <c r="BE47" s="4"/>
      <c r="BF47" s="4"/>
      <c r="BG47" s="4"/>
      <c r="BH47" s="4"/>
      <c r="BI47" s="4"/>
      <c r="BJ47" s="4"/>
      <c r="BK47" s="4"/>
      <c r="BL47" s="4"/>
      <c r="BM47" s="4"/>
      <c r="BN47" s="4"/>
      <c r="BO47" s="4"/>
      <c r="BP47" s="4"/>
    </row>
    <row r="48" spans="1:68" ht="7.9" customHeight="1">
      <c r="A48" s="4"/>
      <c r="B48" s="932"/>
      <c r="C48" s="932"/>
      <c r="D48" s="932"/>
      <c r="E48" s="932"/>
      <c r="F48" s="932"/>
      <c r="G48" s="932"/>
      <c r="H48" s="932"/>
      <c r="I48" s="932"/>
      <c r="J48" s="932"/>
      <c r="K48" s="932"/>
      <c r="L48" s="932"/>
      <c r="M48" s="932"/>
      <c r="N48" s="932"/>
      <c r="O48" s="932"/>
      <c r="P48" s="932"/>
      <c r="Q48" s="932"/>
      <c r="R48" s="932"/>
      <c r="S48" s="932"/>
      <c r="T48" s="932"/>
      <c r="U48" s="932"/>
      <c r="V48" s="932"/>
      <c r="W48" s="932"/>
      <c r="X48" s="932"/>
      <c r="Y48" s="932"/>
      <c r="Z48" s="932"/>
      <c r="AA48" s="932"/>
      <c r="AB48" s="932"/>
      <c r="AC48" s="4"/>
      <c r="AD48" s="4"/>
      <c r="AE48" s="4"/>
      <c r="AF48" s="4"/>
      <c r="AG48" s="4"/>
      <c r="AH48" s="4"/>
      <c r="AI48" s="4"/>
      <c r="AJ48" s="4"/>
      <c r="AK48" s="4"/>
      <c r="AL48" s="4"/>
      <c r="AM48" s="4"/>
      <c r="AN48" s="4"/>
      <c r="AO48" s="4"/>
      <c r="AP48" s="4"/>
      <c r="AQ48" s="4"/>
      <c r="AR48" s="4"/>
      <c r="AS48" s="215"/>
      <c r="AT48" s="215"/>
      <c r="AU48" s="215"/>
      <c r="AV48" s="215"/>
      <c r="AW48" s="215"/>
      <c r="AX48" s="4"/>
      <c r="AY48" s="4"/>
      <c r="AZ48" s="4"/>
      <c r="BA48" s="4"/>
      <c r="BB48" s="4"/>
      <c r="BC48" s="4"/>
      <c r="BD48" s="4"/>
      <c r="BE48" s="4"/>
      <c r="BF48" s="4"/>
      <c r="BG48" s="4"/>
      <c r="BH48" s="4"/>
      <c r="BI48" s="4"/>
      <c r="BJ48" s="4"/>
      <c r="BK48" s="4"/>
      <c r="BL48" s="4"/>
      <c r="BM48" s="4"/>
      <c r="BN48" s="4"/>
      <c r="BO48" s="4"/>
      <c r="BP48" s="4"/>
    </row>
    <row r="49" spans="1:68" ht="14.25" hidden="1">
      <c r="A49" s="4"/>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4"/>
      <c r="AD49" s="4"/>
      <c r="AE49" s="4"/>
      <c r="AF49" s="4"/>
      <c r="AG49" s="4"/>
      <c r="AH49" s="4"/>
      <c r="AI49" s="4"/>
      <c r="AJ49" s="4"/>
      <c r="AK49" s="4"/>
      <c r="AL49" s="4"/>
      <c r="AM49" s="4"/>
      <c r="AN49" s="4"/>
      <c r="AO49" s="4"/>
      <c r="AP49" s="4"/>
      <c r="AQ49" s="4"/>
      <c r="AR49" s="4"/>
      <c r="AS49" s="215"/>
      <c r="AT49" s="215"/>
      <c r="AU49" s="215"/>
      <c r="AV49" s="215"/>
      <c r="AW49" s="215"/>
      <c r="AX49" s="4"/>
      <c r="AY49" s="4"/>
      <c r="AZ49" s="4"/>
      <c r="BA49" s="4"/>
      <c r="BB49" s="4"/>
      <c r="BC49" s="4"/>
      <c r="BD49" s="4"/>
      <c r="BE49" s="4"/>
      <c r="BF49" s="4"/>
      <c r="BG49" s="4"/>
      <c r="BH49" s="4"/>
      <c r="BI49" s="4"/>
      <c r="BJ49" s="4"/>
      <c r="BK49" s="4"/>
      <c r="BL49" s="4"/>
      <c r="BM49" s="4"/>
      <c r="BN49" s="4"/>
      <c r="BO49" s="4"/>
      <c r="BP49" s="4"/>
    </row>
    <row r="50" spans="1:68" ht="14.25" hidden="1">
      <c r="A50" s="4"/>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4"/>
      <c r="AD50" s="4"/>
      <c r="AE50" s="4"/>
      <c r="AF50" s="4"/>
      <c r="AG50" s="4"/>
      <c r="AH50" s="4"/>
      <c r="AI50" s="4"/>
      <c r="AJ50" s="4"/>
      <c r="AK50" s="4"/>
      <c r="AL50" s="4"/>
      <c r="AM50" s="4"/>
      <c r="AN50" s="4"/>
      <c r="AO50" s="4"/>
      <c r="AP50" s="4"/>
      <c r="AQ50" s="4"/>
      <c r="AR50" s="4"/>
      <c r="AS50" s="215"/>
      <c r="AT50" s="215"/>
      <c r="AU50" s="215"/>
      <c r="AV50" s="215"/>
      <c r="AW50" s="215"/>
      <c r="AX50" s="4"/>
      <c r="AY50" s="4"/>
      <c r="AZ50" s="4"/>
      <c r="BA50" s="4"/>
      <c r="BB50" s="4"/>
      <c r="BC50" s="4"/>
      <c r="BD50" s="4"/>
      <c r="BE50" s="4"/>
      <c r="BF50" s="4"/>
      <c r="BG50" s="4"/>
      <c r="BH50" s="4"/>
      <c r="BI50" s="4"/>
      <c r="BJ50" s="4"/>
      <c r="BK50" s="4"/>
      <c r="BL50" s="4"/>
      <c r="BM50" s="4"/>
      <c r="BN50" s="4"/>
      <c r="BO50" s="4"/>
      <c r="BP50" s="4"/>
    </row>
    <row r="51" spans="1:68" ht="14.25" hidden="1">
      <c r="A51" s="4"/>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4"/>
      <c r="AD51" s="4"/>
      <c r="AE51" s="4"/>
      <c r="AF51" s="4"/>
      <c r="AG51" s="4"/>
      <c r="AH51" s="4"/>
      <c r="AI51" s="4"/>
      <c r="AJ51" s="4"/>
      <c r="AK51" s="4"/>
      <c r="AL51" s="4"/>
      <c r="AM51" s="4"/>
      <c r="AN51" s="4"/>
      <c r="AO51" s="4"/>
      <c r="AP51" s="4"/>
      <c r="AQ51" s="4"/>
      <c r="AR51" s="4"/>
      <c r="AS51" s="215"/>
      <c r="AT51" s="215"/>
      <c r="AU51" s="215"/>
      <c r="AV51" s="215"/>
      <c r="AW51" s="215"/>
      <c r="AX51" s="4"/>
      <c r="AY51" s="4"/>
      <c r="AZ51" s="4"/>
      <c r="BA51" s="4"/>
      <c r="BB51" s="4"/>
      <c r="BC51" s="4"/>
      <c r="BD51" s="4"/>
      <c r="BE51" s="4"/>
      <c r="BF51" s="4"/>
      <c r="BG51" s="4"/>
      <c r="BH51" s="4"/>
      <c r="BI51" s="4"/>
      <c r="BJ51" s="4"/>
      <c r="BK51" s="4"/>
      <c r="BL51" s="4"/>
      <c r="BM51" s="4"/>
      <c r="BN51" s="4"/>
      <c r="BO51" s="4"/>
      <c r="BP51" s="4"/>
    </row>
    <row r="52" spans="1:68" ht="14.25" hidden="1">
      <c r="A52" s="4"/>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4"/>
      <c r="AD52" s="4"/>
      <c r="AE52" s="4"/>
      <c r="AF52" s="4"/>
      <c r="AG52" s="4"/>
      <c r="AH52" s="4"/>
      <c r="AI52" s="4"/>
      <c r="AJ52" s="4"/>
      <c r="AK52" s="4"/>
      <c r="AL52" s="4"/>
      <c r="AM52" s="4"/>
      <c r="AN52" s="4"/>
      <c r="AO52" s="4"/>
      <c r="AP52" s="4"/>
      <c r="AQ52" s="4"/>
      <c r="AR52" s="4"/>
      <c r="AS52" s="215"/>
      <c r="AT52" s="215"/>
      <c r="AU52" s="215"/>
      <c r="AV52" s="215"/>
      <c r="AW52" s="215"/>
      <c r="AX52" s="4"/>
      <c r="AY52" s="4"/>
      <c r="AZ52" s="4"/>
      <c r="BA52" s="4"/>
      <c r="BB52" s="4"/>
      <c r="BC52" s="4"/>
      <c r="BD52" s="4"/>
      <c r="BE52" s="4"/>
      <c r="BF52" s="4"/>
      <c r="BG52" s="4"/>
      <c r="BH52" s="4"/>
      <c r="BI52" s="4"/>
      <c r="BJ52" s="4"/>
      <c r="BK52" s="4"/>
      <c r="BL52" s="4"/>
      <c r="BM52" s="4"/>
      <c r="BN52" s="4"/>
      <c r="BO52" s="4"/>
      <c r="BP52" s="4"/>
    </row>
    <row r="53" spans="1:68" ht="14.25" hidden="1">
      <c r="A53" s="4"/>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4"/>
      <c r="AD53" s="4"/>
      <c r="AE53" s="4"/>
      <c r="AF53" s="4"/>
      <c r="AG53" s="4"/>
      <c r="AH53" s="4"/>
      <c r="AI53" s="4"/>
      <c r="AJ53" s="4"/>
      <c r="AK53" s="4"/>
      <c r="AL53" s="4"/>
      <c r="AM53" s="4"/>
      <c r="AN53" s="4"/>
      <c r="AO53" s="4"/>
      <c r="AP53" s="4"/>
      <c r="AQ53" s="4"/>
      <c r="AR53" s="4"/>
      <c r="AS53" s="215"/>
      <c r="AT53" s="215"/>
      <c r="AU53" s="215"/>
      <c r="AV53" s="215"/>
      <c r="AW53" s="215"/>
      <c r="AX53" s="4"/>
      <c r="AY53" s="4"/>
      <c r="AZ53" s="4"/>
      <c r="BA53" s="4"/>
      <c r="BB53" s="4"/>
      <c r="BC53" s="4"/>
      <c r="BD53" s="4"/>
      <c r="BE53" s="4"/>
      <c r="BF53" s="4"/>
      <c r="BG53" s="4"/>
      <c r="BH53" s="4"/>
      <c r="BI53" s="4"/>
      <c r="BJ53" s="4"/>
      <c r="BK53" s="4"/>
      <c r="BL53" s="4"/>
      <c r="BM53" s="4"/>
      <c r="BN53" s="4"/>
      <c r="BO53" s="4"/>
      <c r="BP53" s="4"/>
    </row>
    <row r="54" spans="1:68" ht="14.25" hidden="1">
      <c r="A54" s="4"/>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4"/>
      <c r="AD54" s="4"/>
      <c r="AE54" s="4"/>
      <c r="AF54" s="4"/>
      <c r="AG54" s="4"/>
      <c r="AH54" s="4"/>
      <c r="AI54" s="4"/>
      <c r="AJ54" s="4"/>
      <c r="AK54" s="4"/>
      <c r="AL54" s="4"/>
      <c r="AM54" s="4"/>
      <c r="AN54" s="4"/>
      <c r="AO54" s="4"/>
      <c r="AP54" s="4"/>
      <c r="AQ54" s="4"/>
      <c r="AR54" s="4"/>
      <c r="AS54" s="215"/>
      <c r="AT54" s="215"/>
      <c r="AU54" s="215"/>
      <c r="AV54" s="215"/>
      <c r="AW54" s="215"/>
      <c r="AX54" s="4"/>
      <c r="AY54" s="4"/>
      <c r="AZ54" s="4"/>
      <c r="BA54" s="4"/>
      <c r="BB54" s="4"/>
      <c r="BC54" s="4"/>
      <c r="BD54" s="4"/>
      <c r="BE54" s="4"/>
      <c r="BF54" s="4"/>
      <c r="BG54" s="4"/>
      <c r="BH54" s="4"/>
      <c r="BI54" s="4"/>
      <c r="BJ54" s="4"/>
      <c r="BK54" s="4"/>
      <c r="BL54" s="4"/>
      <c r="BM54" s="4"/>
      <c r="BN54" s="4"/>
      <c r="BO54" s="4"/>
      <c r="BP54" s="4"/>
    </row>
    <row r="55" spans="1:68" ht="14.25" hidden="1">
      <c r="A55" s="4"/>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4"/>
      <c r="AD55" s="4"/>
      <c r="AE55" s="4"/>
      <c r="AF55" s="4"/>
      <c r="AG55" s="4"/>
      <c r="AH55" s="4"/>
      <c r="AI55" s="4"/>
      <c r="AJ55" s="4"/>
      <c r="AK55" s="4"/>
      <c r="AL55" s="4"/>
      <c r="AM55" s="4"/>
      <c r="AN55" s="4"/>
      <c r="AO55" s="4"/>
      <c r="AP55" s="4"/>
      <c r="AQ55" s="4"/>
      <c r="AR55" s="4"/>
      <c r="AS55" s="215"/>
      <c r="AT55" s="215"/>
      <c r="AU55" s="215"/>
      <c r="AV55" s="215"/>
      <c r="AW55" s="215"/>
      <c r="AX55" s="4"/>
      <c r="AY55" s="4"/>
      <c r="AZ55" s="4"/>
      <c r="BA55" s="4"/>
      <c r="BB55" s="4"/>
      <c r="BC55" s="4"/>
      <c r="BD55" s="4"/>
      <c r="BE55" s="4"/>
      <c r="BF55" s="4"/>
      <c r="BG55" s="4"/>
      <c r="BH55" s="4"/>
      <c r="BI55" s="4"/>
      <c r="BJ55" s="4"/>
      <c r="BK55" s="4"/>
      <c r="BL55" s="4"/>
      <c r="BM55" s="4"/>
      <c r="BN55" s="4"/>
      <c r="BO55" s="4"/>
      <c r="BP55" s="4"/>
    </row>
    <row r="56" spans="1:68" ht="14.25" hidden="1">
      <c r="A56" s="4"/>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4"/>
      <c r="AD56" s="4"/>
      <c r="AE56" s="4"/>
      <c r="AF56" s="4"/>
      <c r="AG56" s="4"/>
      <c r="AH56" s="4"/>
      <c r="AI56" s="4"/>
      <c r="AJ56" s="4"/>
      <c r="AK56" s="4"/>
      <c r="AL56" s="4"/>
      <c r="AM56" s="4"/>
      <c r="AN56" s="4"/>
      <c r="AO56" s="4"/>
      <c r="AP56" s="4"/>
      <c r="AQ56" s="4"/>
      <c r="AR56" s="4"/>
      <c r="AS56" s="215"/>
      <c r="AT56" s="215"/>
      <c r="AU56" s="215"/>
      <c r="AV56" s="215"/>
      <c r="AW56" s="215"/>
      <c r="AX56" s="4"/>
      <c r="AY56" s="4"/>
      <c r="AZ56" s="4"/>
      <c r="BA56" s="4"/>
      <c r="BB56" s="4"/>
      <c r="BC56" s="4"/>
      <c r="BD56" s="4"/>
      <c r="BE56" s="4"/>
      <c r="BF56" s="4"/>
      <c r="BG56" s="4"/>
      <c r="BH56" s="4"/>
      <c r="BI56" s="4"/>
      <c r="BJ56" s="4"/>
      <c r="BK56" s="4"/>
      <c r="BL56" s="4"/>
      <c r="BM56" s="4"/>
      <c r="BN56" s="4"/>
      <c r="BO56" s="4"/>
      <c r="BP56" s="4"/>
    </row>
    <row r="57" spans="1:68" ht="14.25" hidden="1">
      <c r="A57" s="4"/>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4"/>
      <c r="AD57" s="4"/>
      <c r="AE57" s="4"/>
      <c r="AF57" s="4"/>
      <c r="AG57" s="4"/>
      <c r="AH57" s="4"/>
      <c r="AI57" s="4"/>
      <c r="AJ57" s="4"/>
      <c r="AK57" s="4"/>
      <c r="AL57" s="4"/>
      <c r="AM57" s="4"/>
      <c r="AN57" s="4"/>
      <c r="AO57" s="4"/>
      <c r="AP57" s="4"/>
      <c r="AQ57" s="4"/>
      <c r="AR57" s="4"/>
      <c r="AS57" s="215"/>
      <c r="AT57" s="215"/>
      <c r="AU57" s="215"/>
      <c r="AV57" s="215"/>
      <c r="AW57" s="215"/>
      <c r="AX57" s="4"/>
      <c r="AY57" s="4"/>
      <c r="AZ57" s="4"/>
      <c r="BA57" s="4"/>
      <c r="BB57" s="4"/>
      <c r="BC57" s="4"/>
      <c r="BD57" s="4"/>
      <c r="BE57" s="4"/>
      <c r="BF57" s="4"/>
      <c r="BG57" s="4"/>
      <c r="BH57" s="4"/>
      <c r="BI57" s="4"/>
      <c r="BJ57" s="4"/>
      <c r="BK57" s="4"/>
      <c r="BL57" s="4"/>
      <c r="BM57" s="4"/>
      <c r="BN57" s="4"/>
      <c r="BO57" s="4"/>
      <c r="BP57" s="4"/>
    </row>
    <row r="58" spans="1:68" ht="14.25" hidden="1">
      <c r="A58" s="4"/>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4"/>
      <c r="AD58" s="4"/>
      <c r="AE58" s="4"/>
      <c r="AF58" s="4"/>
      <c r="AG58" s="4"/>
      <c r="AH58" s="4"/>
      <c r="AI58" s="4"/>
      <c r="AJ58" s="4"/>
      <c r="AK58" s="4"/>
      <c r="AL58" s="4"/>
      <c r="AM58" s="4"/>
      <c r="AN58" s="4"/>
      <c r="AO58" s="4"/>
      <c r="AP58" s="4"/>
      <c r="AQ58" s="4"/>
      <c r="AR58" s="4"/>
      <c r="AS58" s="215"/>
      <c r="AT58" s="215"/>
      <c r="AU58" s="215"/>
      <c r="AV58" s="215"/>
      <c r="AW58" s="215"/>
      <c r="AX58" s="4"/>
      <c r="AY58" s="4"/>
      <c r="AZ58" s="4"/>
      <c r="BA58" s="4"/>
      <c r="BB58" s="4"/>
      <c r="BC58" s="4"/>
      <c r="BD58" s="4"/>
      <c r="BE58" s="4"/>
      <c r="BF58" s="4"/>
      <c r="BG58" s="4"/>
      <c r="BH58" s="4"/>
      <c r="BI58" s="4"/>
      <c r="BJ58" s="4"/>
      <c r="BK58" s="4"/>
      <c r="BL58" s="4"/>
      <c r="BM58" s="4"/>
      <c r="BN58" s="4"/>
      <c r="BO58" s="4"/>
      <c r="BP58" s="4"/>
    </row>
    <row r="59" spans="1:68" ht="14.25" hidden="1">
      <c r="A59" s="4"/>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4"/>
      <c r="AD59" s="4"/>
      <c r="AE59" s="4"/>
      <c r="AF59" s="4"/>
      <c r="AG59" s="4"/>
      <c r="AH59" s="4"/>
      <c r="AI59" s="4"/>
      <c r="AJ59" s="4"/>
      <c r="AK59" s="4"/>
      <c r="AL59" s="4"/>
      <c r="AM59" s="4"/>
      <c r="AN59" s="4"/>
      <c r="AO59" s="4"/>
      <c r="AP59" s="4"/>
      <c r="AQ59" s="4"/>
      <c r="AR59" s="4"/>
      <c r="AS59" s="215"/>
      <c r="AT59" s="215"/>
      <c r="AU59" s="215"/>
      <c r="AV59" s="215"/>
      <c r="AW59" s="215"/>
      <c r="AX59" s="4"/>
      <c r="AY59" s="4"/>
      <c r="AZ59" s="4"/>
      <c r="BA59" s="4"/>
      <c r="BB59" s="4"/>
      <c r="BC59" s="4"/>
      <c r="BD59" s="4"/>
      <c r="BE59" s="4"/>
      <c r="BF59" s="4"/>
      <c r="BG59" s="4"/>
      <c r="BH59" s="4"/>
      <c r="BI59" s="4"/>
      <c r="BJ59" s="4"/>
      <c r="BK59" s="4"/>
      <c r="BL59" s="4"/>
      <c r="BM59" s="4"/>
      <c r="BN59" s="4"/>
      <c r="BO59" s="4"/>
      <c r="BP59" s="4"/>
    </row>
    <row r="60" spans="1:68" ht="14.25" hidden="1">
      <c r="A60" s="4"/>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4"/>
      <c r="AD60" s="4"/>
      <c r="AE60" s="4"/>
      <c r="AF60" s="4"/>
      <c r="AG60" s="4"/>
      <c r="AH60" s="4"/>
      <c r="AI60" s="4"/>
      <c r="AJ60" s="4"/>
      <c r="AK60" s="4"/>
      <c r="AL60" s="4"/>
      <c r="AM60" s="4"/>
      <c r="AN60" s="4"/>
      <c r="AO60" s="4"/>
      <c r="AP60" s="4"/>
      <c r="AQ60" s="4"/>
      <c r="AR60" s="4"/>
      <c r="AS60" s="215"/>
      <c r="AT60" s="215"/>
      <c r="AU60" s="215"/>
      <c r="AV60" s="215"/>
      <c r="AW60" s="215"/>
      <c r="AX60" s="4"/>
      <c r="AY60" s="4"/>
      <c r="AZ60" s="4"/>
      <c r="BA60" s="4"/>
      <c r="BB60" s="4"/>
      <c r="BC60" s="4"/>
      <c r="BD60" s="4"/>
      <c r="BE60" s="4"/>
      <c r="BF60" s="4"/>
      <c r="BG60" s="4"/>
      <c r="BH60" s="4"/>
      <c r="BI60" s="4"/>
      <c r="BJ60" s="4"/>
      <c r="BK60" s="4"/>
      <c r="BL60" s="4"/>
      <c r="BM60" s="4"/>
      <c r="BN60" s="4"/>
      <c r="BO60" s="4"/>
      <c r="BP60" s="4"/>
    </row>
    <row r="61" spans="1:68" ht="14.25" hidden="1">
      <c r="A61" s="4"/>
      <c r="B61" s="186"/>
      <c r="C61" s="186"/>
      <c r="D61" s="186"/>
      <c r="E61" s="186"/>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87"/>
      <c r="AT61" s="487"/>
      <c r="AU61" s="487"/>
      <c r="AV61" s="487"/>
      <c r="AW61" s="487"/>
      <c r="AX61" s="4"/>
      <c r="AY61" s="4"/>
      <c r="AZ61" s="4"/>
      <c r="BA61" s="4"/>
      <c r="BB61" s="4"/>
      <c r="BC61" s="4"/>
      <c r="BD61" s="4"/>
      <c r="BE61" s="4"/>
      <c r="BF61" s="4"/>
      <c r="BG61" s="4"/>
      <c r="BH61" s="4"/>
      <c r="BI61" s="4"/>
      <c r="BJ61" s="4"/>
      <c r="BK61" s="4"/>
      <c r="BL61" s="4"/>
      <c r="BM61" s="4"/>
      <c r="BN61" s="4"/>
      <c r="BO61" s="4"/>
      <c r="BP61" s="4"/>
    </row>
    <row r="62" spans="1:68" ht="14.25" hidden="1">
      <c r="A62" s="4"/>
      <c r="B62" s="186"/>
      <c r="C62" s="186"/>
      <c r="D62" s="186"/>
      <c r="E62" s="186"/>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row>
    <row r="63" spans="1:68" ht="14.25" hidden="1">
      <c r="A63" s="4"/>
      <c r="B63" s="186"/>
      <c r="C63" s="186"/>
      <c r="D63" s="186"/>
      <c r="E63" s="186"/>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row>
    <row r="64" spans="1:68" ht="14.25" hidden="1">
      <c r="A64" s="4"/>
      <c r="B64" s="186"/>
      <c r="C64" s="186"/>
      <c r="D64" s="186"/>
      <c r="E64" s="186"/>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row>
    <row r="65" spans="1:68" ht="14.25" hidden="1">
      <c r="A65" s="4"/>
      <c r="B65" s="186"/>
      <c r="C65" s="186"/>
      <c r="D65" s="186"/>
      <c r="E65" s="186"/>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row>
    <row r="66" spans="1:68" ht="14.25" hidden="1">
      <c r="A66" s="4"/>
      <c r="B66" s="186"/>
      <c r="C66" s="186"/>
      <c r="D66" s="186"/>
      <c r="E66" s="186"/>
      <c r="F66" s="4"/>
      <c r="G66" s="4" t="s">
        <v>131</v>
      </c>
      <c r="H66" s="4" t="s">
        <v>129</v>
      </c>
      <c r="I66" s="4"/>
      <c r="J66" s="4"/>
      <c r="K66" s="4"/>
      <c r="L66" s="4"/>
      <c r="M66" s="217" t="s">
        <v>154</v>
      </c>
      <c r="N66" s="218"/>
      <c r="O66" s="4"/>
      <c r="P66" s="4"/>
      <c r="Q66" s="4"/>
      <c r="R66" s="4"/>
      <c r="S66" s="4" t="s">
        <v>155</v>
      </c>
      <c r="T66" s="4"/>
      <c r="U66" s="4"/>
      <c r="V66" s="4"/>
      <c r="W66" s="4"/>
      <c r="X66" s="4"/>
      <c r="Y66" s="4"/>
      <c r="Z66" s="4"/>
      <c r="AA66" s="217" t="s">
        <v>154</v>
      </c>
      <c r="AB66" s="218"/>
      <c r="AC66" s="4"/>
      <c r="AD66" s="4"/>
      <c r="AE66" s="4"/>
      <c r="AF66" s="4"/>
      <c r="AG66" s="4"/>
      <c r="AH66" s="4"/>
      <c r="AI66" s="4"/>
      <c r="AJ66" s="4"/>
      <c r="AK66" s="4"/>
      <c r="AL66" s="4"/>
      <c r="AM66" s="4"/>
      <c r="AN66" s="217" t="s">
        <v>156</v>
      </c>
      <c r="AO66" s="218"/>
      <c r="AP66" s="4"/>
      <c r="AQ66" s="4"/>
      <c r="AR66" s="4"/>
      <c r="AS66" s="4"/>
      <c r="AT66" s="4"/>
      <c r="AU66" s="4"/>
      <c r="AV66" s="4"/>
      <c r="AW66" s="4"/>
      <c r="AX66" s="4"/>
      <c r="AY66" s="248">
        <f>COUNTIF(Q27:AR27,"否")</f>
        <v>0</v>
      </c>
      <c r="AZ66" s="4"/>
      <c r="BA66" s="4"/>
      <c r="BB66" s="4"/>
      <c r="BC66" s="4"/>
      <c r="BD66" s="4"/>
      <c r="BE66" s="4"/>
      <c r="BF66" s="4"/>
      <c r="BG66" s="4"/>
      <c r="BH66" s="4"/>
      <c r="BI66" s="4"/>
      <c r="BJ66" s="4"/>
      <c r="BK66" s="4"/>
      <c r="BL66" s="4"/>
      <c r="BM66" s="4"/>
      <c r="BN66" s="4"/>
      <c r="BO66" s="4"/>
      <c r="BP66" s="4"/>
    </row>
    <row r="67" spans="1:68" ht="14.25" hidden="1">
      <c r="A67" s="4"/>
      <c r="B67" s="186"/>
      <c r="C67" s="186"/>
      <c r="D67" s="186"/>
      <c r="E67" s="186"/>
      <c r="F67" s="4"/>
      <c r="G67" s="4" t="s">
        <v>157</v>
      </c>
      <c r="H67" s="4" t="s">
        <v>219</v>
      </c>
      <c r="I67" s="4"/>
      <c r="J67" s="4"/>
      <c r="K67" s="4"/>
      <c r="L67" s="4"/>
      <c r="M67" s="217" t="s">
        <v>158</v>
      </c>
      <c r="N67" s="218"/>
      <c r="O67" s="4"/>
      <c r="P67" s="4"/>
      <c r="Q67" s="203"/>
      <c r="R67" s="203"/>
      <c r="S67" s="203" t="s">
        <v>159</v>
      </c>
      <c r="T67" s="203"/>
      <c r="U67" s="203"/>
      <c r="V67" s="203"/>
      <c r="W67" s="203"/>
      <c r="X67" s="203"/>
      <c r="Y67" s="203"/>
      <c r="Z67" s="203"/>
      <c r="AA67" s="217" t="s">
        <v>158</v>
      </c>
      <c r="AB67" s="218"/>
      <c r="AC67" s="4"/>
      <c r="AD67" s="4"/>
      <c r="AE67" s="203"/>
      <c r="AF67" s="203"/>
      <c r="AG67" s="203"/>
      <c r="AH67" s="203"/>
      <c r="AI67" s="203"/>
      <c r="AJ67" s="203"/>
      <c r="AK67" s="203"/>
      <c r="AL67" s="203"/>
      <c r="AM67" s="203"/>
      <c r="AN67" s="217" t="s">
        <v>160</v>
      </c>
      <c r="AO67" s="218"/>
      <c r="AP67" s="203"/>
      <c r="AQ67" s="203"/>
      <c r="AR67" s="203"/>
      <c r="AS67" s="4"/>
      <c r="AT67" s="4"/>
      <c r="AU67" s="4"/>
      <c r="AV67" s="4"/>
      <c r="AW67" s="4"/>
      <c r="AX67" s="4"/>
      <c r="AY67" s="248">
        <f>COUNTIF(Q38:AR38,"無")</f>
        <v>0</v>
      </c>
      <c r="AZ67" s="4"/>
      <c r="BA67" s="4"/>
      <c r="BB67" s="4"/>
      <c r="BC67" s="4"/>
      <c r="BD67" s="4"/>
      <c r="BE67" s="4"/>
      <c r="BF67" s="4"/>
      <c r="BG67" s="4"/>
      <c r="BH67" s="4"/>
      <c r="BI67" s="4"/>
      <c r="BJ67" s="4"/>
      <c r="BK67" s="4"/>
      <c r="BL67" s="4"/>
      <c r="BM67" s="4"/>
      <c r="BN67" s="4"/>
      <c r="BO67" s="4"/>
      <c r="BP67" s="4"/>
    </row>
    <row r="68" spans="1:68" ht="14.25" hidden="1">
      <c r="A68" s="4"/>
      <c r="B68" s="186"/>
      <c r="C68" s="186"/>
      <c r="D68" s="186"/>
      <c r="E68" s="186"/>
      <c r="F68" s="4"/>
      <c r="G68" s="4"/>
      <c r="H68" s="4" t="s">
        <v>222</v>
      </c>
      <c r="I68" s="4"/>
      <c r="J68" s="4"/>
      <c r="K68" s="4"/>
      <c r="L68" s="4"/>
      <c r="M68" s="217" t="s">
        <v>161</v>
      </c>
      <c r="N68" s="218"/>
      <c r="O68" s="4"/>
      <c r="P68" s="4"/>
      <c r="Q68" s="203"/>
      <c r="R68" s="203"/>
      <c r="S68" s="203" t="s">
        <v>162</v>
      </c>
      <c r="T68" s="203"/>
      <c r="U68" s="203"/>
      <c r="V68" s="203"/>
      <c r="W68" s="203"/>
      <c r="X68" s="203"/>
      <c r="Y68" s="203"/>
      <c r="Z68" s="203"/>
      <c r="AA68" s="217" t="s">
        <v>163</v>
      </c>
      <c r="AB68" s="218"/>
      <c r="AC68" s="4"/>
      <c r="AD68" s="4"/>
      <c r="AE68" s="203"/>
      <c r="AF68" s="203"/>
      <c r="AG68" s="203"/>
      <c r="AH68" s="203"/>
      <c r="AI68" s="203"/>
      <c r="AJ68" s="203"/>
      <c r="AK68" s="203"/>
      <c r="AL68" s="203"/>
      <c r="AM68" s="203"/>
      <c r="AN68" s="217" t="s">
        <v>164</v>
      </c>
      <c r="AO68" s="218"/>
      <c r="AP68" s="203"/>
      <c r="AQ68" s="203"/>
      <c r="AR68" s="203"/>
      <c r="AS68" s="4"/>
      <c r="AT68" s="4"/>
      <c r="AU68" s="4"/>
      <c r="AV68" s="4"/>
      <c r="AW68" s="4"/>
      <c r="AX68" s="4"/>
      <c r="AY68" s="4"/>
      <c r="AZ68" s="4"/>
      <c r="BA68" s="4"/>
      <c r="BB68" s="4"/>
      <c r="BC68" s="4"/>
      <c r="BD68" s="4"/>
      <c r="BE68" s="4"/>
      <c r="BF68" s="4"/>
      <c r="BG68" s="4"/>
      <c r="BH68" s="4"/>
      <c r="BI68" s="4"/>
      <c r="BJ68" s="4"/>
      <c r="BK68" s="4"/>
      <c r="BL68" s="4"/>
      <c r="BM68" s="4"/>
      <c r="BN68" s="4"/>
      <c r="BO68" s="4"/>
      <c r="BP68" s="4"/>
    </row>
    <row r="69" spans="1:68" ht="14.25" hidden="1">
      <c r="A69" s="4"/>
      <c r="B69" s="186"/>
      <c r="C69" s="186"/>
      <c r="D69" s="186"/>
      <c r="E69" s="186"/>
      <c r="F69" s="4"/>
      <c r="G69" s="4"/>
      <c r="H69" s="4" t="s">
        <v>223</v>
      </c>
      <c r="I69" s="4"/>
      <c r="J69" s="4"/>
      <c r="K69" s="4"/>
      <c r="L69" s="4"/>
      <c r="M69" s="219" t="s">
        <v>165</v>
      </c>
      <c r="N69" s="218"/>
      <c r="O69" s="4"/>
      <c r="P69" s="4"/>
      <c r="Q69" s="203"/>
      <c r="R69" s="203"/>
      <c r="S69" s="203"/>
      <c r="T69" s="203"/>
      <c r="U69" s="203"/>
      <c r="V69" s="203"/>
      <c r="W69" s="203"/>
      <c r="X69" s="203"/>
      <c r="Y69" s="203"/>
      <c r="Z69" s="203"/>
      <c r="AA69" s="217" t="s">
        <v>161</v>
      </c>
      <c r="AB69" s="218"/>
      <c r="AC69" s="4"/>
      <c r="AD69" s="4"/>
      <c r="AE69" s="203"/>
      <c r="AF69" s="203"/>
      <c r="AG69" s="203"/>
      <c r="AH69" s="203"/>
      <c r="AI69" s="203"/>
      <c r="AJ69" s="203"/>
      <c r="AK69" s="203"/>
      <c r="AL69" s="203"/>
      <c r="AM69" s="203"/>
      <c r="AN69" s="217" t="s">
        <v>166</v>
      </c>
      <c r="AO69" s="218"/>
      <c r="AP69" s="203"/>
      <c r="AQ69" s="203"/>
      <c r="AR69" s="203"/>
      <c r="AS69" s="4"/>
      <c r="AT69" s="4"/>
      <c r="AU69" s="4"/>
      <c r="AV69" s="4"/>
      <c r="AW69" s="4"/>
      <c r="AX69" s="4"/>
      <c r="AY69" s="4"/>
      <c r="AZ69" s="4"/>
      <c r="BA69" s="4"/>
      <c r="BB69" s="4"/>
      <c r="BC69" s="4"/>
      <c r="BD69" s="4"/>
      <c r="BE69" s="4"/>
      <c r="BF69" s="4"/>
      <c r="BG69" s="4"/>
      <c r="BH69" s="4"/>
      <c r="BI69" s="4"/>
      <c r="BJ69" s="4"/>
      <c r="BK69" s="4"/>
      <c r="BL69" s="4"/>
      <c r="BM69" s="4"/>
      <c r="BN69" s="4"/>
      <c r="BO69" s="4"/>
      <c r="BP69" s="4"/>
    </row>
    <row r="70" spans="1:68" ht="14.25" hidden="1">
      <c r="A70" s="4"/>
      <c r="B70" s="186"/>
      <c r="C70" s="186"/>
      <c r="D70" s="186"/>
      <c r="E70" s="186"/>
      <c r="F70" s="4"/>
      <c r="G70" s="4"/>
      <c r="H70" s="4"/>
      <c r="I70" s="4"/>
      <c r="J70" s="4"/>
      <c r="K70" s="4"/>
      <c r="L70" s="4"/>
      <c r="M70" s="219" t="s">
        <v>167</v>
      </c>
      <c r="N70" s="220"/>
      <c r="O70" s="4"/>
      <c r="P70" s="4"/>
      <c r="Q70" s="203"/>
      <c r="R70" s="203"/>
      <c r="S70" s="203"/>
      <c r="T70" s="203"/>
      <c r="U70" s="203"/>
      <c r="V70" s="203"/>
      <c r="W70" s="203"/>
      <c r="X70" s="203"/>
      <c r="Y70" s="203"/>
      <c r="Z70" s="203"/>
      <c r="AA70" s="219" t="s">
        <v>165</v>
      </c>
      <c r="AB70" s="220"/>
      <c r="AC70" s="4"/>
      <c r="AD70" s="4"/>
      <c r="AE70" s="203"/>
      <c r="AF70" s="203"/>
      <c r="AG70" s="203"/>
      <c r="AH70" s="203"/>
      <c r="AI70" s="203"/>
      <c r="AJ70" s="203"/>
      <c r="AK70" s="203"/>
      <c r="AL70" s="203"/>
      <c r="AM70" s="203"/>
      <c r="AN70" s="219" t="s">
        <v>168</v>
      </c>
      <c r="AO70" s="220"/>
      <c r="AP70" s="203"/>
      <c r="AQ70" s="203"/>
      <c r="AR70" s="203"/>
      <c r="AS70" s="203"/>
      <c r="AT70" s="203"/>
      <c r="AU70" s="203"/>
      <c r="AV70" s="203"/>
      <c r="AW70" s="203"/>
      <c r="AX70" s="4"/>
      <c r="AY70" s="4" t="s">
        <v>169</v>
      </c>
      <c r="AZ70" s="4"/>
      <c r="BA70" s="4"/>
      <c r="BB70" s="4"/>
      <c r="BC70" s="4"/>
      <c r="BD70" s="4"/>
      <c r="BE70" s="4"/>
      <c r="BF70" s="4"/>
      <c r="BG70" s="4"/>
      <c r="BH70" s="4"/>
      <c r="BI70" s="4"/>
      <c r="BJ70" s="4"/>
      <c r="BK70" s="4"/>
      <c r="BL70" s="4"/>
      <c r="BM70" s="4"/>
      <c r="BN70" s="4"/>
      <c r="BO70" s="4"/>
      <c r="BP70" s="4"/>
    </row>
    <row r="71" spans="1:68" ht="14.25" hidden="1">
      <c r="A71" s="4"/>
      <c r="B71" s="186"/>
      <c r="C71" s="186"/>
      <c r="D71" s="186"/>
      <c r="E71" s="186"/>
      <c r="F71" s="4"/>
      <c r="G71" s="4"/>
      <c r="H71" s="4"/>
      <c r="I71" s="4"/>
      <c r="J71" s="4"/>
      <c r="K71" s="4"/>
      <c r="L71" s="4"/>
      <c r="M71" s="219" t="s">
        <v>170</v>
      </c>
      <c r="N71" s="220"/>
      <c r="O71" s="4"/>
      <c r="P71" s="4"/>
      <c r="Q71" s="203"/>
      <c r="R71" s="203"/>
      <c r="S71" s="203"/>
      <c r="T71" s="203"/>
      <c r="U71" s="203"/>
      <c r="V71" s="203"/>
      <c r="W71" s="203"/>
      <c r="X71" s="203"/>
      <c r="Y71" s="203"/>
      <c r="Z71" s="203"/>
      <c r="AA71" s="219" t="s">
        <v>167</v>
      </c>
      <c r="AB71" s="220"/>
      <c r="AC71" s="4"/>
      <c r="AD71" s="4"/>
      <c r="AE71" s="203"/>
      <c r="AF71" s="203"/>
      <c r="AG71" s="203"/>
      <c r="AH71" s="203"/>
      <c r="AI71" s="203"/>
      <c r="AJ71" s="203"/>
      <c r="AK71" s="203"/>
      <c r="AL71" s="203"/>
      <c r="AM71" s="203"/>
      <c r="AN71" s="217" t="s">
        <v>171</v>
      </c>
      <c r="AO71" s="218"/>
      <c r="AP71" s="203"/>
      <c r="AQ71" s="203"/>
      <c r="AR71" s="203"/>
      <c r="AS71" s="203"/>
      <c r="AT71" s="203"/>
      <c r="AU71" s="203"/>
      <c r="AV71" s="203"/>
      <c r="AW71" s="203"/>
      <c r="AX71" s="4"/>
      <c r="AY71" s="4"/>
      <c r="AZ71" s="4"/>
      <c r="BA71" s="4"/>
      <c r="BB71" s="4"/>
      <c r="BC71" s="4"/>
      <c r="BD71" s="4"/>
      <c r="BE71" s="4"/>
      <c r="BF71" s="4"/>
      <c r="BG71" s="4"/>
      <c r="BH71" s="4"/>
      <c r="BI71" s="4"/>
      <c r="BJ71" s="4"/>
      <c r="BK71" s="4"/>
      <c r="BL71" s="4"/>
      <c r="BM71" s="4"/>
      <c r="BN71" s="4"/>
      <c r="BO71" s="4"/>
      <c r="BP71" s="4"/>
    </row>
    <row r="72" spans="1:68" ht="14.25" hidden="1">
      <c r="A72" s="4"/>
      <c r="B72" s="186"/>
      <c r="C72" s="186"/>
      <c r="D72" s="186"/>
      <c r="E72" s="186"/>
      <c r="F72" s="4"/>
      <c r="G72" s="4"/>
      <c r="H72" s="4"/>
      <c r="I72" s="4"/>
      <c r="J72" s="4"/>
      <c r="K72" s="4"/>
      <c r="L72" s="4"/>
      <c r="M72" s="219" t="s">
        <v>172</v>
      </c>
      <c r="N72" s="220"/>
      <c r="O72" s="4"/>
      <c r="P72" s="4"/>
      <c r="Q72" s="203"/>
      <c r="R72" s="203"/>
      <c r="S72" s="203"/>
      <c r="T72" s="203"/>
      <c r="U72" s="203"/>
      <c r="V72" s="203"/>
      <c r="W72" s="203"/>
      <c r="X72" s="203"/>
      <c r="Y72" s="203"/>
      <c r="Z72" s="203"/>
      <c r="AA72" s="219" t="s">
        <v>170</v>
      </c>
      <c r="AB72" s="220"/>
      <c r="AC72" s="4"/>
      <c r="AD72" s="4"/>
      <c r="AE72" s="203"/>
      <c r="AF72" s="203"/>
      <c r="AG72" s="203"/>
      <c r="AH72" s="203"/>
      <c r="AI72" s="203"/>
      <c r="AJ72" s="203"/>
      <c r="AK72" s="203"/>
      <c r="AL72" s="203"/>
      <c r="AM72" s="203"/>
      <c r="AN72" s="219" t="s">
        <v>173</v>
      </c>
      <c r="AO72" s="218"/>
      <c r="AP72" s="203"/>
      <c r="AQ72" s="203"/>
      <c r="AR72" s="203"/>
      <c r="AS72" s="203"/>
      <c r="AT72" s="203"/>
      <c r="AU72" s="203"/>
      <c r="AV72" s="203"/>
      <c r="AW72" s="203"/>
      <c r="AX72" s="4"/>
      <c r="AY72" s="4"/>
      <c r="AZ72" s="4"/>
      <c r="BA72" s="4"/>
      <c r="BB72" s="4"/>
      <c r="BC72" s="4"/>
      <c r="BD72" s="4"/>
      <c r="BE72" s="4"/>
      <c r="BF72" s="4"/>
      <c r="BG72" s="4"/>
      <c r="BH72" s="4"/>
      <c r="BI72" s="4"/>
      <c r="BJ72" s="4"/>
      <c r="BK72" s="4"/>
      <c r="BL72" s="4"/>
      <c r="BM72" s="4"/>
      <c r="BN72" s="4"/>
      <c r="BO72" s="4"/>
      <c r="BP72" s="4"/>
    </row>
    <row r="73" spans="1:68" ht="14.25" hidden="1">
      <c r="A73" s="4"/>
      <c r="B73" s="186"/>
      <c r="C73" s="186"/>
      <c r="D73" s="186"/>
      <c r="E73" s="186"/>
      <c r="F73" s="4"/>
      <c r="G73" s="4"/>
      <c r="H73" s="4"/>
      <c r="I73" s="4"/>
      <c r="J73" s="4"/>
      <c r="K73" s="4"/>
      <c r="L73" s="4"/>
      <c r="M73" s="219" t="s">
        <v>174</v>
      </c>
      <c r="N73" s="220"/>
      <c r="O73" s="4"/>
      <c r="P73" s="4"/>
      <c r="Q73" s="203"/>
      <c r="R73" s="203"/>
      <c r="S73" s="203"/>
      <c r="T73" s="203"/>
      <c r="U73" s="203"/>
      <c r="V73" s="203"/>
      <c r="W73" s="203"/>
      <c r="X73" s="203"/>
      <c r="Y73" s="203"/>
      <c r="Z73" s="203"/>
      <c r="AA73" s="219" t="s">
        <v>172</v>
      </c>
      <c r="AB73" s="220"/>
      <c r="AC73" s="4"/>
      <c r="AD73" s="4"/>
      <c r="AE73" s="203"/>
      <c r="AF73" s="203"/>
      <c r="AG73" s="203"/>
      <c r="AH73" s="203"/>
      <c r="AI73" s="203"/>
      <c r="AJ73" s="203"/>
      <c r="AK73" s="203"/>
      <c r="AL73" s="203"/>
      <c r="AM73" s="203"/>
      <c r="AN73" s="217" t="s">
        <v>175</v>
      </c>
      <c r="AO73" s="218"/>
      <c r="AP73" s="203"/>
      <c r="AQ73" s="203"/>
      <c r="AR73" s="203"/>
      <c r="AS73" s="203"/>
      <c r="AT73" s="203"/>
      <c r="AU73" s="203"/>
      <c r="AV73" s="203"/>
      <c r="AW73" s="203"/>
      <c r="AX73" s="4"/>
      <c r="AY73" s="4"/>
      <c r="AZ73" s="4"/>
      <c r="BA73" s="4"/>
      <c r="BB73" s="4"/>
      <c r="BC73" s="4"/>
      <c r="BD73" s="4"/>
      <c r="BE73" s="4"/>
      <c r="BF73" s="4"/>
      <c r="BG73" s="4"/>
      <c r="BH73" s="4"/>
      <c r="BI73" s="4"/>
      <c r="BJ73" s="4"/>
      <c r="BK73" s="4"/>
      <c r="BL73" s="4"/>
      <c r="BM73" s="4"/>
      <c r="BN73" s="4"/>
      <c r="BO73" s="4"/>
      <c r="BP73" s="4"/>
    </row>
    <row r="74" spans="1:68" ht="14.25" hidden="1">
      <c r="A74" s="4"/>
      <c r="B74" s="186"/>
      <c r="C74" s="186"/>
      <c r="D74" s="186"/>
      <c r="E74" s="186"/>
      <c r="F74" s="4"/>
      <c r="G74" s="4"/>
      <c r="H74" s="4"/>
      <c r="I74" s="4"/>
      <c r="J74" s="4"/>
      <c r="K74" s="4"/>
      <c r="L74" s="4"/>
      <c r="M74" s="219" t="s">
        <v>176</v>
      </c>
      <c r="N74" s="220"/>
      <c r="O74" s="4"/>
      <c r="P74" s="4"/>
      <c r="Q74" s="203"/>
      <c r="R74" s="203"/>
      <c r="S74" s="203"/>
      <c r="T74" s="203"/>
      <c r="U74" s="203"/>
      <c r="V74" s="203"/>
      <c r="W74" s="203"/>
      <c r="X74" s="203"/>
      <c r="Y74" s="203"/>
      <c r="Z74" s="203"/>
      <c r="AA74" s="219" t="s">
        <v>174</v>
      </c>
      <c r="AB74" s="220"/>
      <c r="AC74" s="4"/>
      <c r="AD74" s="4"/>
      <c r="AE74" s="203"/>
      <c r="AF74" s="203"/>
      <c r="AG74" s="203"/>
      <c r="AH74" s="203"/>
      <c r="AI74" s="203"/>
      <c r="AJ74" s="203"/>
      <c r="AK74" s="203"/>
      <c r="AL74" s="203"/>
      <c r="AM74" s="203"/>
      <c r="AN74" s="217" t="s">
        <v>177</v>
      </c>
      <c r="AP74" s="203"/>
      <c r="AQ74" s="203"/>
      <c r="AR74" s="203"/>
      <c r="AS74" s="203"/>
      <c r="AT74" s="203"/>
      <c r="AU74" s="203"/>
      <c r="AV74" s="203"/>
      <c r="AW74" s="203"/>
      <c r="AX74" s="4"/>
      <c r="AY74" s="4"/>
      <c r="AZ74" s="4"/>
      <c r="BA74" s="4"/>
      <c r="BB74" s="4"/>
      <c r="BC74" s="4"/>
      <c r="BD74" s="4"/>
      <c r="BE74" s="4"/>
      <c r="BF74" s="4"/>
      <c r="BG74" s="4"/>
      <c r="BH74" s="4"/>
      <c r="BI74" s="4"/>
      <c r="BJ74" s="4"/>
      <c r="BK74" s="4"/>
      <c r="BL74" s="4"/>
      <c r="BM74" s="4"/>
      <c r="BN74" s="4"/>
      <c r="BO74" s="4"/>
      <c r="BP74" s="4"/>
    </row>
    <row r="75" spans="1:68" ht="14.25" hidden="1">
      <c r="A75" s="4"/>
      <c r="B75" s="186"/>
      <c r="C75" s="186"/>
      <c r="D75" s="186"/>
      <c r="E75" s="186"/>
      <c r="F75" s="4"/>
      <c r="G75" s="4"/>
      <c r="H75" s="4"/>
      <c r="I75" s="4"/>
      <c r="J75" s="4"/>
      <c r="K75" s="4"/>
      <c r="L75" s="4"/>
      <c r="M75" s="219" t="s">
        <v>178</v>
      </c>
      <c r="N75" s="220"/>
      <c r="O75" s="4"/>
      <c r="P75" s="4"/>
      <c r="Q75" s="203"/>
      <c r="R75" s="203"/>
      <c r="S75" s="203"/>
      <c r="T75" s="203"/>
      <c r="U75" s="203"/>
      <c r="V75" s="203"/>
      <c r="W75" s="203"/>
      <c r="X75" s="203"/>
      <c r="Y75" s="203"/>
      <c r="Z75" s="203"/>
      <c r="AA75" s="219" t="s">
        <v>179</v>
      </c>
      <c r="AB75" s="220"/>
      <c r="AC75" s="4"/>
      <c r="AD75" s="4"/>
      <c r="AE75" s="203"/>
      <c r="AF75" s="203"/>
      <c r="AG75" s="203"/>
      <c r="AH75" s="203"/>
      <c r="AI75" s="203"/>
      <c r="AJ75" s="203"/>
      <c r="AK75" s="203"/>
      <c r="AL75" s="203"/>
      <c r="AM75" s="203"/>
      <c r="AN75" s="217" t="s">
        <v>180</v>
      </c>
      <c r="AP75" s="203"/>
      <c r="AQ75" s="203"/>
      <c r="AR75" s="203"/>
      <c r="AS75" s="203"/>
      <c r="AT75" s="203"/>
      <c r="AU75" s="203"/>
      <c r="AV75" s="203"/>
      <c r="AW75" s="203"/>
      <c r="AX75" s="4"/>
      <c r="AY75" s="4"/>
      <c r="AZ75" s="4"/>
      <c r="BA75" s="4"/>
      <c r="BB75" s="4"/>
      <c r="BC75" s="4"/>
      <c r="BD75" s="4"/>
      <c r="BE75" s="4"/>
      <c r="BF75" s="4"/>
      <c r="BG75" s="4"/>
      <c r="BH75" s="4"/>
      <c r="BI75" s="4"/>
      <c r="BJ75" s="4"/>
      <c r="BK75" s="4"/>
      <c r="BL75" s="4"/>
      <c r="BM75" s="4"/>
      <c r="BN75" s="4"/>
      <c r="BO75" s="4"/>
      <c r="BP75" s="4"/>
    </row>
    <row r="76" spans="1:68" ht="14.25" hidden="1">
      <c r="A76" s="4"/>
      <c r="B76" s="186"/>
      <c r="C76" s="186"/>
      <c r="D76" s="186"/>
      <c r="E76" s="186"/>
      <c r="F76" s="4"/>
      <c r="G76" s="4"/>
      <c r="H76" s="4"/>
      <c r="I76" s="4"/>
      <c r="J76" s="4"/>
      <c r="K76" s="4"/>
      <c r="L76" s="4"/>
      <c r="M76" s="219" t="s">
        <v>181</v>
      </c>
      <c r="N76" s="220"/>
      <c r="O76" s="4"/>
      <c r="P76" s="4"/>
      <c r="Q76" s="203"/>
      <c r="R76" s="203"/>
      <c r="S76" s="203"/>
      <c r="T76" s="203"/>
      <c r="U76" s="203"/>
      <c r="V76" s="203"/>
      <c r="W76" s="203"/>
      <c r="X76" s="203"/>
      <c r="Y76" s="203"/>
      <c r="Z76" s="203"/>
      <c r="AA76" s="219" t="s">
        <v>182</v>
      </c>
      <c r="AB76" s="220"/>
      <c r="AC76" s="4"/>
      <c r="AD76" s="4"/>
      <c r="AE76" s="203"/>
      <c r="AF76" s="203"/>
      <c r="AG76" s="203"/>
      <c r="AH76" s="203"/>
      <c r="AI76" s="203"/>
      <c r="AJ76" s="203"/>
      <c r="AK76" s="203"/>
      <c r="AL76" s="203"/>
      <c r="AM76" s="203"/>
      <c r="AN76" s="217" t="s">
        <v>183</v>
      </c>
      <c r="AO76" s="203"/>
      <c r="AP76" s="203"/>
      <c r="AQ76" s="203"/>
      <c r="AR76" s="203"/>
      <c r="AS76" s="203"/>
      <c r="AT76" s="203"/>
      <c r="AU76" s="203"/>
      <c r="AV76" s="203"/>
      <c r="AW76" s="203"/>
      <c r="AX76" s="4"/>
      <c r="AY76" s="4"/>
      <c r="AZ76" s="4"/>
      <c r="BA76" s="4"/>
      <c r="BB76" s="4"/>
      <c r="BC76" s="4"/>
      <c r="BD76" s="4"/>
      <c r="BE76" s="4"/>
      <c r="BF76" s="4"/>
      <c r="BG76" s="4"/>
      <c r="BH76" s="4"/>
      <c r="BI76" s="4"/>
      <c r="BJ76" s="4"/>
      <c r="BK76" s="4"/>
      <c r="BL76" s="4"/>
      <c r="BM76" s="4"/>
      <c r="BN76" s="4"/>
      <c r="BO76" s="4"/>
      <c r="BP76" s="4"/>
    </row>
    <row r="77" spans="1:68" ht="14.25" hidden="1">
      <c r="A77" s="4"/>
      <c r="B77" s="186"/>
      <c r="C77" s="186"/>
      <c r="D77" s="186"/>
      <c r="E77" s="186"/>
      <c r="F77" s="4"/>
      <c r="G77" s="4"/>
      <c r="H77" s="4"/>
      <c r="I77" s="4"/>
      <c r="J77" s="4"/>
      <c r="K77" s="4"/>
      <c r="L77" s="4"/>
      <c r="M77" s="217" t="s">
        <v>184</v>
      </c>
      <c r="N77" s="220"/>
      <c r="O77" s="4"/>
      <c r="P77" s="4"/>
      <c r="Q77" s="203"/>
      <c r="R77" s="203"/>
      <c r="S77" s="203"/>
      <c r="T77" s="203"/>
      <c r="U77" s="203"/>
      <c r="V77" s="203"/>
      <c r="W77" s="203"/>
      <c r="X77" s="203"/>
      <c r="Y77" s="203"/>
      <c r="Z77" s="203"/>
      <c r="AA77" s="219" t="s">
        <v>176</v>
      </c>
      <c r="AB77" s="220"/>
      <c r="AC77" s="4"/>
      <c r="AD77" s="4"/>
      <c r="AE77" s="203"/>
      <c r="AF77" s="203"/>
      <c r="AG77" s="203"/>
      <c r="AH77" s="203"/>
      <c r="AI77" s="203"/>
      <c r="AJ77" s="203"/>
      <c r="AK77" s="203"/>
      <c r="AL77" s="203"/>
      <c r="AM77" s="203"/>
      <c r="AN77" s="217" t="s">
        <v>185</v>
      </c>
      <c r="AO77" s="203"/>
      <c r="AP77" s="203"/>
      <c r="AQ77" s="203"/>
      <c r="AR77" s="203"/>
      <c r="AS77" s="203"/>
      <c r="AT77" s="203"/>
      <c r="AU77" s="203"/>
      <c r="AV77" s="203"/>
      <c r="AW77" s="203"/>
      <c r="AX77" s="4"/>
      <c r="AY77" s="4"/>
      <c r="AZ77" s="4"/>
      <c r="BA77" s="4"/>
      <c r="BB77" s="4"/>
      <c r="BC77" s="4"/>
      <c r="BD77" s="4"/>
      <c r="BE77" s="4"/>
      <c r="BF77" s="4"/>
      <c r="BG77" s="4"/>
      <c r="BH77" s="4"/>
      <c r="BI77" s="4"/>
      <c r="BJ77" s="4"/>
      <c r="BK77" s="4"/>
      <c r="BL77" s="4"/>
      <c r="BM77" s="4"/>
      <c r="BN77" s="4"/>
      <c r="BO77" s="4"/>
      <c r="BP77" s="4"/>
    </row>
    <row r="78" spans="1:68" ht="14.25" hidden="1">
      <c r="A78" s="4"/>
      <c r="B78" s="186"/>
      <c r="C78" s="186"/>
      <c r="D78" s="186"/>
      <c r="E78" s="186"/>
      <c r="F78" s="4"/>
      <c r="G78" s="4"/>
      <c r="H78" s="4"/>
      <c r="I78" s="4"/>
      <c r="J78" s="4"/>
      <c r="K78" s="4"/>
      <c r="L78" s="4"/>
      <c r="M78" s="217" t="s">
        <v>186</v>
      </c>
      <c r="N78" s="220"/>
      <c r="O78" s="4"/>
      <c r="P78" s="4"/>
      <c r="Q78" s="203"/>
      <c r="R78" s="203"/>
      <c r="S78" s="203"/>
      <c r="T78" s="203"/>
      <c r="U78" s="203"/>
      <c r="V78" s="203"/>
      <c r="W78" s="203"/>
      <c r="X78" s="203"/>
      <c r="Y78" s="203"/>
      <c r="Z78" s="203"/>
      <c r="AA78" s="219" t="s">
        <v>178</v>
      </c>
      <c r="AB78" s="220"/>
      <c r="AC78" s="4"/>
      <c r="AD78" s="4"/>
      <c r="AE78" s="203"/>
      <c r="AF78" s="203"/>
      <c r="AG78" s="203"/>
      <c r="AH78" s="203"/>
      <c r="AI78" s="203"/>
      <c r="AJ78" s="203"/>
      <c r="AK78" s="203"/>
      <c r="AL78" s="203"/>
      <c r="AM78" s="203"/>
      <c r="AN78" s="217" t="s">
        <v>187</v>
      </c>
      <c r="AO78" s="203"/>
      <c r="AP78" s="203"/>
      <c r="AQ78" s="203"/>
      <c r="AR78" s="203"/>
      <c r="AS78" s="203"/>
      <c r="AT78" s="203"/>
      <c r="AU78" s="203"/>
      <c r="AV78" s="203"/>
      <c r="AW78" s="203"/>
      <c r="AX78" s="4"/>
      <c r="AY78" s="4"/>
      <c r="AZ78" s="4"/>
      <c r="BA78" s="4"/>
      <c r="BB78" s="4"/>
      <c r="BC78" s="4"/>
      <c r="BD78" s="4"/>
      <c r="BE78" s="4"/>
      <c r="BF78" s="4"/>
      <c r="BG78" s="4"/>
      <c r="BH78" s="4"/>
      <c r="BI78" s="4"/>
      <c r="BJ78" s="4"/>
      <c r="BK78" s="4"/>
      <c r="BL78" s="4"/>
      <c r="BM78" s="4"/>
      <c r="BN78" s="4"/>
      <c r="BO78" s="4"/>
      <c r="BP78" s="4"/>
    </row>
    <row r="79" spans="1:68" ht="14.25" hidden="1">
      <c r="A79" s="4"/>
      <c r="B79" s="186"/>
      <c r="C79" s="186"/>
      <c r="D79" s="186"/>
      <c r="E79" s="186"/>
      <c r="F79" s="4"/>
      <c r="G79" s="4"/>
      <c r="H79" s="4"/>
      <c r="I79" s="4"/>
      <c r="J79" s="4"/>
      <c r="K79" s="4"/>
      <c r="L79" s="4"/>
      <c r="M79" s="217" t="s">
        <v>130</v>
      </c>
      <c r="N79" s="220"/>
      <c r="O79" s="221"/>
      <c r="P79" s="4"/>
      <c r="Q79" s="203"/>
      <c r="R79" s="203"/>
      <c r="S79" s="203"/>
      <c r="T79" s="203"/>
      <c r="U79" s="203"/>
      <c r="V79" s="203"/>
      <c r="W79" s="203"/>
      <c r="X79" s="203"/>
      <c r="Y79" s="203"/>
      <c r="Z79" s="203"/>
      <c r="AA79" s="219" t="s">
        <v>181</v>
      </c>
      <c r="AB79" s="220"/>
      <c r="AC79" s="221"/>
      <c r="AD79" s="4"/>
      <c r="AE79" s="203"/>
      <c r="AF79" s="203"/>
      <c r="AG79" s="203"/>
      <c r="AH79" s="203"/>
      <c r="AI79" s="203"/>
      <c r="AJ79" s="203"/>
      <c r="AK79" s="203"/>
      <c r="AL79" s="203"/>
      <c r="AM79" s="203"/>
      <c r="AN79" s="217" t="s">
        <v>188</v>
      </c>
      <c r="AO79" s="203"/>
      <c r="AP79" s="203"/>
      <c r="AQ79" s="203"/>
      <c r="AR79" s="203"/>
      <c r="AS79" s="203"/>
      <c r="AT79" s="203"/>
      <c r="AU79" s="203"/>
      <c r="AV79" s="203"/>
      <c r="AW79" s="203"/>
      <c r="AX79" s="4"/>
      <c r="AY79" s="4"/>
      <c r="AZ79" s="4"/>
      <c r="BA79" s="4"/>
      <c r="BB79" s="4"/>
      <c r="BC79" s="4"/>
      <c r="BD79" s="4"/>
      <c r="BE79" s="4"/>
      <c r="BF79" s="4"/>
      <c r="BG79" s="4"/>
      <c r="BH79" s="4"/>
      <c r="BI79" s="4"/>
      <c r="BJ79" s="4"/>
      <c r="BK79" s="4"/>
      <c r="BL79" s="4"/>
      <c r="BM79" s="4"/>
      <c r="BN79" s="4"/>
      <c r="BO79" s="4"/>
      <c r="BP79" s="4"/>
    </row>
    <row r="80" spans="1:68" ht="14.25" hidden="1">
      <c r="A80" s="4"/>
      <c r="B80" s="186"/>
      <c r="C80" s="186"/>
      <c r="D80" s="186"/>
      <c r="E80" s="186"/>
      <c r="F80" s="4"/>
      <c r="G80" s="4"/>
      <c r="H80" s="4"/>
      <c r="I80" s="4"/>
      <c r="J80" s="4"/>
      <c r="K80" s="4"/>
      <c r="L80" s="4"/>
      <c r="M80" s="217" t="s">
        <v>189</v>
      </c>
      <c r="N80" s="218"/>
      <c r="O80" s="221"/>
      <c r="P80" s="4"/>
      <c r="Q80" s="203"/>
      <c r="R80" s="203"/>
      <c r="S80" s="203"/>
      <c r="T80" s="203"/>
      <c r="U80" s="203"/>
      <c r="V80" s="203"/>
      <c r="W80" s="203"/>
      <c r="X80" s="203"/>
      <c r="Y80" s="203"/>
      <c r="Z80" s="203"/>
      <c r="AA80" s="217" t="s">
        <v>184</v>
      </c>
      <c r="AB80" s="218"/>
      <c r="AC80" s="221"/>
      <c r="AD80" s="4"/>
      <c r="AE80" s="203"/>
      <c r="AF80" s="203"/>
      <c r="AG80" s="203"/>
      <c r="AH80" s="203"/>
      <c r="AI80" s="203"/>
      <c r="AJ80" s="203"/>
      <c r="AK80" s="203"/>
      <c r="AL80" s="203"/>
      <c r="AM80" s="203"/>
      <c r="AN80" s="217" t="s">
        <v>190</v>
      </c>
      <c r="AO80" s="203"/>
      <c r="AP80" s="203"/>
      <c r="AQ80" s="203"/>
      <c r="AR80" s="203"/>
      <c r="AS80" s="203"/>
      <c r="AT80" s="203"/>
      <c r="AU80" s="203"/>
      <c r="AV80" s="203"/>
      <c r="AW80" s="203"/>
      <c r="AX80" s="4"/>
      <c r="AY80" s="4"/>
      <c r="AZ80" s="4"/>
      <c r="BA80" s="4"/>
      <c r="BB80" s="4"/>
      <c r="BC80" s="4"/>
      <c r="BD80" s="4"/>
      <c r="BE80" s="4"/>
      <c r="BF80" s="4"/>
      <c r="BG80" s="4"/>
      <c r="BH80" s="4"/>
      <c r="BI80" s="4"/>
      <c r="BJ80" s="4"/>
      <c r="BK80" s="4"/>
      <c r="BL80" s="4"/>
      <c r="BM80" s="4"/>
      <c r="BN80" s="4"/>
      <c r="BO80" s="4"/>
      <c r="BP80" s="4"/>
    </row>
    <row r="81" spans="1:68" ht="14.25" hidden="1">
      <c r="A81" s="4"/>
      <c r="B81" s="186"/>
      <c r="C81" s="186"/>
      <c r="D81" s="186"/>
      <c r="E81" s="186"/>
      <c r="F81" s="4"/>
      <c r="G81" s="4"/>
      <c r="H81" s="4"/>
      <c r="I81" s="4"/>
      <c r="J81" s="4"/>
      <c r="K81" s="4"/>
      <c r="L81" s="4"/>
      <c r="M81" s="217" t="s">
        <v>191</v>
      </c>
      <c r="N81" s="218"/>
      <c r="O81" s="221"/>
      <c r="P81" s="4"/>
      <c r="Q81" s="203"/>
      <c r="R81" s="203"/>
      <c r="S81" s="203"/>
      <c r="T81" s="203"/>
      <c r="U81" s="203"/>
      <c r="V81" s="203"/>
      <c r="W81" s="203"/>
      <c r="X81" s="203"/>
      <c r="Y81" s="203"/>
      <c r="Z81" s="203"/>
      <c r="AA81" s="217" t="s">
        <v>186</v>
      </c>
      <c r="AB81" s="218"/>
      <c r="AC81" s="221"/>
      <c r="AD81" s="4"/>
      <c r="AE81" s="203"/>
      <c r="AF81" s="203"/>
      <c r="AG81" s="203"/>
      <c r="AH81" s="203"/>
      <c r="AI81" s="203"/>
      <c r="AJ81" s="203"/>
      <c r="AK81" s="203"/>
      <c r="AL81" s="203"/>
      <c r="AM81" s="203"/>
      <c r="AN81" s="203" t="s">
        <v>192</v>
      </c>
      <c r="AO81" s="203"/>
      <c r="AP81" s="203"/>
      <c r="AQ81" s="203"/>
      <c r="AR81" s="203"/>
      <c r="AS81" s="203"/>
      <c r="AT81" s="203"/>
      <c r="AU81" s="203"/>
      <c r="AV81" s="203"/>
      <c r="AW81" s="203"/>
      <c r="AX81" s="4"/>
      <c r="AY81" s="4"/>
      <c r="AZ81" s="4"/>
      <c r="BA81" s="4"/>
      <c r="BB81" s="4"/>
      <c r="BC81" s="4"/>
      <c r="BD81" s="4"/>
      <c r="BE81" s="4"/>
      <c r="BF81" s="4"/>
      <c r="BG81" s="4"/>
      <c r="BH81" s="4"/>
      <c r="BI81" s="4"/>
      <c r="BJ81" s="4"/>
      <c r="BK81" s="4"/>
      <c r="BL81" s="4"/>
      <c r="BM81" s="4"/>
      <c r="BN81" s="4"/>
      <c r="BO81" s="4"/>
      <c r="BP81" s="4"/>
    </row>
    <row r="82" spans="1:68" ht="14.25" hidden="1">
      <c r="A82" s="4"/>
      <c r="B82" s="186"/>
      <c r="C82" s="186"/>
      <c r="D82" s="186"/>
      <c r="E82" s="186"/>
      <c r="F82" s="4"/>
      <c r="G82" s="4"/>
      <c r="H82" s="4"/>
      <c r="I82" s="4"/>
      <c r="J82" s="4"/>
      <c r="K82" s="4"/>
      <c r="L82" s="4"/>
      <c r="M82" s="219" t="s">
        <v>193</v>
      </c>
      <c r="N82" s="218"/>
      <c r="O82" s="221"/>
      <c r="P82" s="4"/>
      <c r="Q82" s="203"/>
      <c r="R82" s="203"/>
      <c r="S82" s="203"/>
      <c r="T82" s="203"/>
      <c r="U82" s="203"/>
      <c r="V82" s="203"/>
      <c r="W82" s="203"/>
      <c r="X82" s="203"/>
      <c r="Y82" s="203"/>
      <c r="Z82" s="203"/>
      <c r="AA82" s="217" t="s">
        <v>130</v>
      </c>
      <c r="AB82" s="218"/>
      <c r="AC82" s="221"/>
      <c r="AD82" s="4"/>
      <c r="AE82" s="203"/>
      <c r="AF82" s="203"/>
      <c r="AG82" s="203"/>
      <c r="AH82" s="203"/>
      <c r="AI82" s="203"/>
      <c r="AJ82" s="203"/>
      <c r="AK82" s="203"/>
      <c r="AL82" s="203"/>
      <c r="AM82" s="203"/>
      <c r="AN82" s="203" t="s">
        <v>194</v>
      </c>
      <c r="AO82" s="203"/>
      <c r="AP82" s="203"/>
      <c r="AQ82" s="203"/>
      <c r="AR82" s="203"/>
      <c r="AS82" s="203"/>
      <c r="AT82" s="203"/>
      <c r="AU82" s="203"/>
      <c r="AV82" s="203"/>
      <c r="AW82" s="203"/>
      <c r="AX82" s="4"/>
      <c r="AY82" s="4"/>
      <c r="AZ82" s="4"/>
      <c r="BA82" s="4"/>
      <c r="BB82" s="4"/>
      <c r="BC82" s="4"/>
      <c r="BD82" s="4"/>
      <c r="BE82" s="4"/>
      <c r="BF82" s="4"/>
      <c r="BG82" s="4"/>
      <c r="BH82" s="4"/>
      <c r="BI82" s="4"/>
      <c r="BJ82" s="4"/>
      <c r="BK82" s="4"/>
      <c r="BL82" s="4"/>
      <c r="BM82" s="4"/>
      <c r="BN82" s="4"/>
      <c r="BO82" s="4"/>
      <c r="BP82" s="4"/>
    </row>
    <row r="83" spans="1:68" ht="14.25" hidden="1">
      <c r="A83" s="4"/>
      <c r="B83" s="186"/>
      <c r="C83" s="186"/>
      <c r="D83" s="186"/>
      <c r="E83" s="186"/>
      <c r="F83" s="4"/>
      <c r="G83" s="4"/>
      <c r="H83" s="4"/>
      <c r="I83" s="4"/>
      <c r="J83" s="4"/>
      <c r="K83" s="4"/>
      <c r="L83" s="4"/>
      <c r="M83" s="4"/>
      <c r="N83" s="218"/>
      <c r="O83" s="221"/>
      <c r="P83" s="4"/>
      <c r="Q83" s="203"/>
      <c r="R83" s="203"/>
      <c r="S83" s="203"/>
      <c r="T83" s="203"/>
      <c r="U83" s="203"/>
      <c r="V83" s="203"/>
      <c r="W83" s="203"/>
      <c r="X83" s="203"/>
      <c r="Y83" s="203"/>
      <c r="Z83" s="203"/>
      <c r="AA83" s="217" t="s">
        <v>189</v>
      </c>
      <c r="AB83" s="218"/>
      <c r="AC83" s="221"/>
      <c r="AD83" s="4"/>
      <c r="AE83" s="203"/>
      <c r="AF83" s="203"/>
      <c r="AG83" s="203"/>
      <c r="AH83" s="203"/>
      <c r="AI83" s="203"/>
      <c r="AJ83" s="203"/>
      <c r="AK83" s="203"/>
      <c r="AL83" s="203"/>
      <c r="AM83" s="203"/>
      <c r="AN83" s="203" t="s">
        <v>195</v>
      </c>
      <c r="AO83" s="203"/>
      <c r="AP83" s="203"/>
      <c r="AQ83" s="203"/>
      <c r="AR83" s="203"/>
      <c r="AS83" s="203"/>
      <c r="AT83" s="203"/>
      <c r="AU83" s="203"/>
      <c r="AV83" s="203"/>
      <c r="AW83" s="203"/>
      <c r="AX83" s="4"/>
      <c r="AY83" s="4"/>
      <c r="AZ83" s="4"/>
      <c r="BA83" s="4"/>
      <c r="BB83" s="4"/>
      <c r="BC83" s="4"/>
      <c r="BD83" s="4"/>
      <c r="BE83" s="4"/>
      <c r="BF83" s="4"/>
      <c r="BG83" s="4"/>
      <c r="BH83" s="4"/>
      <c r="BI83" s="4"/>
      <c r="BJ83" s="4"/>
      <c r="BK83" s="4"/>
      <c r="BL83" s="4"/>
      <c r="BM83" s="4"/>
      <c r="BN83" s="4"/>
      <c r="BO83" s="4"/>
      <c r="BP83" s="4"/>
    </row>
    <row r="84" spans="1:68" ht="14.25" hidden="1">
      <c r="A84" s="4"/>
      <c r="B84" s="186"/>
      <c r="C84" s="186"/>
      <c r="D84" s="186"/>
      <c r="E84" s="186"/>
      <c r="F84" s="4"/>
      <c r="G84" s="4"/>
      <c r="H84" s="4"/>
      <c r="I84" s="4"/>
      <c r="J84" s="4"/>
      <c r="K84" s="4"/>
      <c r="L84" s="4"/>
      <c r="M84" s="4" t="s">
        <v>196</v>
      </c>
      <c r="N84" s="218"/>
      <c r="O84" s="221"/>
      <c r="P84" s="4"/>
      <c r="Q84" s="203"/>
      <c r="R84" s="203"/>
      <c r="S84" s="203"/>
      <c r="T84" s="203"/>
      <c r="U84" s="203"/>
      <c r="V84" s="203"/>
      <c r="W84" s="203"/>
      <c r="X84" s="203"/>
      <c r="Y84" s="203"/>
      <c r="Z84" s="203"/>
      <c r="AA84" s="217" t="s">
        <v>191</v>
      </c>
      <c r="AB84" s="218"/>
      <c r="AC84" s="221"/>
      <c r="AD84" s="4"/>
      <c r="AE84" s="203"/>
      <c r="AF84" s="203"/>
      <c r="AG84" s="203"/>
      <c r="AH84" s="203"/>
      <c r="AI84" s="203"/>
      <c r="AJ84" s="203"/>
      <c r="AK84" s="203"/>
      <c r="AL84" s="203"/>
      <c r="AM84" s="203"/>
      <c r="AN84" s="203" t="s">
        <v>197</v>
      </c>
      <c r="AO84" s="203"/>
      <c r="AP84" s="203"/>
      <c r="AQ84" s="203"/>
      <c r="AR84" s="203"/>
      <c r="AS84" s="203"/>
      <c r="AT84" s="203"/>
      <c r="AU84" s="203"/>
      <c r="AV84" s="203"/>
      <c r="AW84" s="203"/>
      <c r="AX84" s="4"/>
      <c r="AY84" s="4"/>
      <c r="AZ84" s="4"/>
      <c r="BA84" s="4"/>
      <c r="BB84" s="4"/>
      <c r="BC84" s="4"/>
      <c r="BD84" s="4"/>
      <c r="BE84" s="4"/>
      <c r="BF84" s="4"/>
      <c r="BG84" s="4"/>
      <c r="BH84" s="4"/>
      <c r="BI84" s="4"/>
      <c r="BJ84" s="4"/>
      <c r="BK84" s="4"/>
      <c r="BL84" s="4"/>
      <c r="BM84" s="4"/>
      <c r="BN84" s="4"/>
      <c r="BO84" s="4"/>
      <c r="BP84" s="4"/>
    </row>
    <row r="85" spans="1:68" ht="14.25" hidden="1">
      <c r="A85" s="4"/>
      <c r="B85" s="186"/>
      <c r="C85" s="186"/>
      <c r="D85" s="186"/>
      <c r="E85" s="186"/>
      <c r="F85" s="4"/>
      <c r="G85" s="4"/>
      <c r="H85" s="4"/>
      <c r="I85" s="4"/>
      <c r="J85" s="4"/>
      <c r="K85" s="4"/>
      <c r="L85" s="4"/>
      <c r="M85" s="222" t="s">
        <v>198</v>
      </c>
      <c r="N85" s="222" t="s">
        <v>204</v>
      </c>
      <c r="O85" s="221"/>
      <c r="P85" s="4"/>
      <c r="Q85" s="203"/>
      <c r="R85" s="203"/>
      <c r="S85" s="203"/>
      <c r="T85" s="203"/>
      <c r="U85" s="203"/>
      <c r="V85" s="203"/>
      <c r="W85" s="203"/>
      <c r="X85" s="203"/>
      <c r="Y85" s="203"/>
      <c r="Z85" s="203"/>
      <c r="AA85" s="219" t="s">
        <v>193</v>
      </c>
      <c r="AB85" s="218"/>
      <c r="AC85" s="221"/>
      <c r="AD85" s="4"/>
      <c r="AE85" s="203"/>
      <c r="AF85" s="203"/>
      <c r="AG85" s="203"/>
      <c r="AH85" s="203"/>
      <c r="AI85" s="203"/>
      <c r="AJ85" s="203"/>
      <c r="AK85" s="203"/>
      <c r="AL85" s="203"/>
      <c r="AM85" s="203"/>
      <c r="AN85" s="203" t="s">
        <v>199</v>
      </c>
      <c r="AO85" s="203"/>
      <c r="AP85" s="203"/>
      <c r="AQ85" s="203"/>
      <c r="AR85" s="203"/>
      <c r="AS85" s="203"/>
      <c r="AT85" s="203"/>
      <c r="AU85" s="203"/>
      <c r="AV85" s="203"/>
      <c r="AW85" s="203"/>
      <c r="AX85" s="4"/>
      <c r="AY85" s="4"/>
      <c r="AZ85" s="4"/>
      <c r="BA85" s="4"/>
      <c r="BB85" s="4"/>
      <c r="BC85" s="4"/>
      <c r="BD85" s="4"/>
      <c r="BE85" s="4"/>
      <c r="BF85" s="4"/>
      <c r="BG85" s="4"/>
      <c r="BH85" s="4"/>
      <c r="BI85" s="4"/>
      <c r="BJ85" s="4"/>
      <c r="BK85" s="4"/>
      <c r="BL85" s="4"/>
      <c r="BM85" s="4"/>
      <c r="BN85" s="4"/>
      <c r="BO85" s="4"/>
      <c r="BP85" s="4"/>
    </row>
    <row r="86" spans="1:68" ht="14.25" hidden="1">
      <c r="A86" s="4"/>
      <c r="B86" s="186"/>
      <c r="C86" s="186"/>
      <c r="D86" s="186"/>
      <c r="E86" s="186"/>
      <c r="F86" s="4"/>
      <c r="G86" s="4"/>
      <c r="H86" s="4"/>
      <c r="I86" s="4"/>
      <c r="J86" s="4"/>
      <c r="K86" s="4"/>
      <c r="L86" s="4"/>
      <c r="M86" s="44">
        <v>1</v>
      </c>
      <c r="N86" s="44">
        <v>2</v>
      </c>
      <c r="O86" s="4"/>
      <c r="P86" s="4"/>
      <c r="Q86" s="203"/>
      <c r="R86" s="203"/>
      <c r="S86" s="203"/>
      <c r="T86" s="203"/>
      <c r="U86" s="203"/>
      <c r="V86" s="203"/>
      <c r="W86" s="203"/>
      <c r="X86" s="203"/>
      <c r="Y86" s="203"/>
      <c r="Z86" s="203"/>
      <c r="AA86" s="203"/>
      <c r="AB86" s="220"/>
      <c r="AC86" s="4"/>
      <c r="AD86" s="4"/>
      <c r="AE86" s="203"/>
      <c r="AF86" s="203"/>
      <c r="AG86" s="203"/>
      <c r="AH86" s="203"/>
      <c r="AI86" s="203"/>
      <c r="AJ86" s="203"/>
      <c r="AK86" s="203"/>
      <c r="AL86" s="203"/>
      <c r="AM86" s="203"/>
      <c r="AN86" s="203" t="s">
        <v>200</v>
      </c>
      <c r="AO86" s="203"/>
      <c r="AP86" s="203"/>
      <c r="AQ86" s="203"/>
      <c r="AR86" s="203"/>
      <c r="AS86" s="203"/>
      <c r="AT86" s="203"/>
      <c r="AU86" s="203"/>
      <c r="AV86" s="203"/>
      <c r="AW86" s="203"/>
      <c r="AX86" s="4"/>
      <c r="AY86" s="4"/>
      <c r="AZ86" s="4"/>
      <c r="BA86" s="4"/>
      <c r="BB86" s="4"/>
      <c r="BC86" s="4"/>
      <c r="BD86" s="4"/>
      <c r="BE86" s="4"/>
      <c r="BF86" s="4"/>
      <c r="BG86" s="4"/>
      <c r="BH86" s="4"/>
      <c r="BI86" s="4"/>
      <c r="BJ86" s="4"/>
      <c r="BK86" s="4"/>
      <c r="BL86" s="4"/>
      <c r="BM86" s="4"/>
      <c r="BN86" s="4"/>
      <c r="BO86" s="4"/>
      <c r="BP86" s="4"/>
    </row>
    <row r="87" spans="1:68" ht="14.25" hidden="1">
      <c r="A87" s="4"/>
      <c r="B87" s="186"/>
      <c r="C87" s="186"/>
      <c r="D87" s="186"/>
      <c r="E87" s="186"/>
      <c r="F87" s="4"/>
      <c r="G87" s="4"/>
      <c r="H87" s="4"/>
      <c r="I87" s="4"/>
      <c r="J87" s="4"/>
      <c r="K87" s="4"/>
      <c r="L87" s="4"/>
      <c r="M87" s="44">
        <v>2</v>
      </c>
      <c r="N87" s="44">
        <v>2</v>
      </c>
      <c r="O87" s="4"/>
      <c r="P87" s="4"/>
      <c r="Q87" s="203"/>
      <c r="R87" s="203"/>
      <c r="S87" s="203"/>
      <c r="T87" s="203"/>
      <c r="U87" s="203"/>
      <c r="V87" s="203"/>
      <c r="W87" s="203"/>
      <c r="X87" s="203"/>
      <c r="Y87" s="203"/>
      <c r="Z87" s="203"/>
      <c r="AA87" s="4"/>
      <c r="AB87" s="203"/>
      <c r="AC87" s="203"/>
      <c r="AD87" s="203"/>
      <c r="AE87" s="203"/>
      <c r="AF87" s="203"/>
      <c r="AG87" s="203"/>
      <c r="AH87" s="203"/>
      <c r="AI87" s="203"/>
      <c r="AJ87" s="203"/>
      <c r="AK87" s="203"/>
      <c r="AL87" s="203"/>
      <c r="AM87" s="203"/>
      <c r="AN87" s="203" t="s">
        <v>201</v>
      </c>
      <c r="AO87" s="203"/>
      <c r="AP87" s="203"/>
      <c r="AQ87" s="203"/>
      <c r="AR87" s="203"/>
      <c r="AS87" s="203"/>
      <c r="AT87" s="203"/>
      <c r="AU87" s="203"/>
      <c r="AV87" s="203"/>
      <c r="AW87" s="203"/>
      <c r="AX87" s="4"/>
      <c r="AY87" s="4"/>
      <c r="AZ87" s="4"/>
      <c r="BA87" s="4"/>
      <c r="BB87" s="4"/>
      <c r="BC87" s="4"/>
      <c r="BD87" s="4"/>
      <c r="BE87" s="4"/>
      <c r="BF87" s="4"/>
      <c r="BG87" s="4"/>
      <c r="BH87" s="4"/>
      <c r="BI87" s="4"/>
      <c r="BJ87" s="4"/>
      <c r="BK87" s="4"/>
      <c r="BL87" s="4"/>
      <c r="BM87" s="4"/>
      <c r="BN87" s="4"/>
      <c r="BO87" s="4"/>
      <c r="BP87" s="4"/>
    </row>
    <row r="88" spans="1:68" ht="14.25" hidden="1">
      <c r="A88" s="4"/>
      <c r="B88" s="186"/>
      <c r="C88" s="186"/>
      <c r="D88" s="186"/>
      <c r="E88" s="186"/>
      <c r="F88" s="4"/>
      <c r="G88" s="4"/>
      <c r="H88" s="4"/>
      <c r="I88" s="4"/>
      <c r="J88" s="4"/>
      <c r="K88" s="4"/>
      <c r="L88" s="223"/>
      <c r="M88" s="44">
        <v>3</v>
      </c>
      <c r="N88" s="44">
        <v>2</v>
      </c>
      <c r="O88" s="4"/>
      <c r="P88" s="4"/>
      <c r="Q88" s="4"/>
      <c r="R88" s="4"/>
      <c r="S88" s="4"/>
      <c r="T88" s="44" t="s">
        <v>202</v>
      </c>
      <c r="U88" s="4"/>
      <c r="V88" s="4"/>
      <c r="W88" s="4"/>
      <c r="X88" s="4"/>
      <c r="Y88" s="4"/>
      <c r="Z88" s="4"/>
      <c r="AA88" s="4"/>
      <c r="AB88" s="4"/>
      <c r="AC88" s="4"/>
      <c r="AD88" s="4"/>
      <c r="AE88" s="4"/>
      <c r="AF88" s="4"/>
      <c r="AG88" s="4"/>
      <c r="AH88" s="4"/>
      <c r="AI88" s="4"/>
      <c r="AJ88" s="4"/>
      <c r="AK88" s="4"/>
      <c r="AL88" s="4"/>
      <c r="AM88" s="4"/>
      <c r="AN88" s="4" t="s">
        <v>203</v>
      </c>
      <c r="AO88" s="4"/>
      <c r="AP88" s="4"/>
      <c r="AQ88" s="4"/>
      <c r="AR88" s="4"/>
      <c r="AS88" s="203"/>
      <c r="AT88" s="203"/>
      <c r="AU88" s="203"/>
      <c r="AV88" s="203"/>
      <c r="AW88" s="203"/>
      <c r="AX88" s="4"/>
      <c r="AY88" s="4"/>
      <c r="AZ88" s="4"/>
      <c r="BA88" s="4"/>
      <c r="BB88" s="4"/>
      <c r="BC88" s="4"/>
      <c r="BD88" s="4"/>
      <c r="BE88" s="4"/>
      <c r="BF88" s="4"/>
      <c r="BG88" s="4"/>
      <c r="BH88" s="4"/>
      <c r="BI88" s="4"/>
      <c r="BJ88" s="4"/>
      <c r="BK88" s="4"/>
      <c r="BL88" s="4"/>
      <c r="BM88" s="4"/>
      <c r="BN88" s="4"/>
      <c r="BO88" s="4"/>
      <c r="BP88" s="4"/>
    </row>
    <row r="89" spans="1:68" ht="14.25" hidden="1">
      <c r="A89" s="4"/>
      <c r="B89" s="186"/>
      <c r="C89" s="186"/>
      <c r="D89" s="186"/>
      <c r="E89" s="186"/>
      <c r="F89" s="4"/>
      <c r="G89" s="4"/>
      <c r="H89" s="4"/>
      <c r="I89" s="4"/>
      <c r="J89" s="4"/>
      <c r="K89" s="4"/>
      <c r="L89" s="4"/>
      <c r="M89" s="44">
        <v>4</v>
      </c>
      <c r="N89" s="44">
        <v>2</v>
      </c>
      <c r="O89" s="4"/>
      <c r="P89" s="4"/>
      <c r="Q89" s="4"/>
      <c r="R89" s="4"/>
      <c r="S89" s="4"/>
      <c r="T89" s="4"/>
      <c r="U89" s="4"/>
      <c r="V89" s="4"/>
      <c r="W89" s="4"/>
      <c r="X89" s="4"/>
      <c r="Y89" s="4"/>
      <c r="Z89" s="4"/>
      <c r="AA89" s="4"/>
      <c r="AB89" s="4"/>
      <c r="AC89" s="4"/>
      <c r="AD89" s="4"/>
      <c r="AE89" s="4"/>
      <c r="AF89" s="4"/>
      <c r="AG89" s="4"/>
      <c r="AH89" s="4"/>
      <c r="AI89" s="4"/>
      <c r="AJ89" s="4"/>
      <c r="AK89" s="4"/>
      <c r="AL89" s="4"/>
      <c r="AM89" s="4"/>
      <c r="AN89" s="187" t="s">
        <v>205</v>
      </c>
      <c r="AO89" s="4"/>
      <c r="AP89" s="4"/>
      <c r="AQ89" s="4"/>
      <c r="AR89" s="4"/>
      <c r="AS89" s="203"/>
      <c r="AT89" s="203"/>
      <c r="AU89" s="203"/>
      <c r="AV89" s="203"/>
      <c r="AW89" s="203"/>
      <c r="AX89" s="4"/>
      <c r="AY89" s="4"/>
      <c r="AZ89" s="4"/>
      <c r="BA89" s="4"/>
      <c r="BB89" s="4"/>
      <c r="BC89" s="4"/>
      <c r="BD89" s="4"/>
      <c r="BE89" s="4"/>
      <c r="BF89" s="4"/>
      <c r="BG89" s="4"/>
      <c r="BH89" s="4"/>
      <c r="BI89" s="4"/>
      <c r="BJ89" s="4"/>
      <c r="BK89" s="4"/>
      <c r="BL89" s="4"/>
      <c r="BM89" s="4"/>
      <c r="BN89" s="4"/>
      <c r="BO89" s="4"/>
      <c r="BP89" s="4"/>
    </row>
    <row r="90" spans="1:68" ht="14.25" hidden="1">
      <c r="A90" s="4"/>
      <c r="B90" s="186"/>
      <c r="C90" s="186"/>
      <c r="D90" s="186"/>
      <c r="E90" s="186"/>
      <c r="F90" s="4"/>
      <c r="G90" s="4"/>
      <c r="H90" s="4"/>
      <c r="I90" s="4"/>
      <c r="J90" s="4"/>
      <c r="K90" s="4"/>
      <c r="L90" s="4"/>
      <c r="M90" s="44">
        <v>5</v>
      </c>
      <c r="N90" s="44">
        <v>2</v>
      </c>
      <c r="O90" s="4"/>
      <c r="P90" s="4"/>
      <c r="Q90" s="4"/>
      <c r="R90" s="4"/>
      <c r="S90" s="4"/>
      <c r="T90" s="4"/>
      <c r="U90" s="4"/>
      <c r="V90" s="4"/>
      <c r="W90" s="4"/>
      <c r="X90" s="4"/>
      <c r="Y90" s="4"/>
      <c r="Z90" s="4"/>
      <c r="AA90" s="4"/>
      <c r="AB90" s="4"/>
      <c r="AC90" s="4"/>
      <c r="AD90" s="4"/>
      <c r="AE90" s="4"/>
      <c r="AF90" s="4"/>
      <c r="AG90" s="4"/>
      <c r="AH90" s="4"/>
      <c r="AI90" s="4"/>
      <c r="AJ90" s="4"/>
      <c r="AK90" s="4"/>
      <c r="AL90" s="4"/>
      <c r="AM90" s="4"/>
      <c r="AN90" s="4" t="s">
        <v>206</v>
      </c>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row>
    <row r="91" spans="1:68" ht="14.25" hidden="1">
      <c r="A91" s="4"/>
      <c r="B91" s="186"/>
      <c r="C91" s="186"/>
      <c r="D91" s="186"/>
      <c r="E91" s="186"/>
      <c r="F91" s="4"/>
      <c r="G91" s="4"/>
      <c r="H91" s="4"/>
      <c r="I91" s="4"/>
      <c r="J91" s="4"/>
      <c r="K91" s="4"/>
      <c r="L91" s="4"/>
      <c r="M91" s="44">
        <v>6</v>
      </c>
      <c r="N91" s="44">
        <v>2</v>
      </c>
      <c r="O91" s="4"/>
      <c r="P91" s="4"/>
      <c r="Q91" s="4"/>
      <c r="R91" s="4"/>
      <c r="S91" s="4"/>
      <c r="T91" s="4"/>
      <c r="U91" s="4"/>
      <c r="V91" s="4"/>
      <c r="W91" s="4"/>
      <c r="X91" s="4"/>
      <c r="Y91" s="4"/>
      <c r="Z91" s="4"/>
      <c r="AA91" s="4"/>
      <c r="AB91" s="4"/>
      <c r="AC91" s="4"/>
      <c r="AD91" s="4"/>
      <c r="AE91" s="4"/>
      <c r="AF91" s="4"/>
      <c r="AG91" s="4"/>
      <c r="AH91" s="4"/>
      <c r="AI91" s="4"/>
      <c r="AJ91" s="4"/>
      <c r="AK91" s="4"/>
      <c r="AL91" s="4"/>
      <c r="AM91" s="4"/>
      <c r="AN91" s="4" t="s">
        <v>207</v>
      </c>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row>
    <row r="92" spans="1:68" ht="14.25" hidden="1">
      <c r="A92" s="4"/>
      <c r="B92" s="186"/>
      <c r="C92" s="186"/>
      <c r="D92" s="186"/>
      <c r="E92" s="186"/>
      <c r="F92" s="4"/>
      <c r="G92" s="4"/>
      <c r="H92" s="4"/>
      <c r="I92" s="4"/>
      <c r="J92" s="4"/>
      <c r="K92" s="4"/>
      <c r="L92" s="4"/>
      <c r="M92" s="44">
        <v>7</v>
      </c>
      <c r="N92" s="44">
        <v>2</v>
      </c>
      <c r="O92" s="4"/>
      <c r="P92" s="4"/>
      <c r="Q92" s="4"/>
      <c r="R92" s="4"/>
      <c r="S92" s="4"/>
      <c r="T92" s="4"/>
      <c r="U92" s="4"/>
      <c r="V92" s="4"/>
      <c r="W92" s="4"/>
      <c r="X92" s="4"/>
      <c r="Y92" s="4"/>
      <c r="Z92" s="4"/>
      <c r="AA92" s="4"/>
      <c r="AB92" s="4"/>
      <c r="AC92" s="4"/>
      <c r="AD92" s="4"/>
      <c r="AE92" s="4"/>
      <c r="AF92" s="4"/>
      <c r="AG92" s="4"/>
      <c r="AH92" s="4"/>
      <c r="AI92" s="4"/>
      <c r="AJ92" s="4"/>
      <c r="AK92" s="4"/>
      <c r="AL92" s="4"/>
      <c r="AM92" s="4"/>
      <c r="AN92" s="4" t="s">
        <v>208</v>
      </c>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row>
    <row r="93" spans="1:68" ht="14.25" hidden="1">
      <c r="A93" s="4"/>
      <c r="B93" s="186"/>
      <c r="C93" s="186"/>
      <c r="D93" s="186"/>
      <c r="E93" s="186"/>
      <c r="F93" s="4"/>
      <c r="G93" s="4"/>
      <c r="H93" s="4"/>
      <c r="I93" s="4"/>
      <c r="J93" s="4"/>
      <c r="K93" s="4"/>
      <c r="L93" s="4"/>
      <c r="M93" s="44">
        <v>8</v>
      </c>
      <c r="N93" s="44">
        <v>2</v>
      </c>
      <c r="O93" s="4"/>
      <c r="P93" s="4"/>
      <c r="Q93" s="4"/>
      <c r="R93" s="4"/>
      <c r="S93" s="4"/>
      <c r="T93" s="4"/>
      <c r="U93" s="4"/>
      <c r="V93" s="4"/>
      <c r="W93" s="4"/>
      <c r="X93" s="4"/>
      <c r="Y93" s="4"/>
      <c r="Z93" s="4"/>
      <c r="AA93" s="4"/>
      <c r="AB93" s="4"/>
      <c r="AC93" s="4"/>
      <c r="AD93" s="4"/>
      <c r="AE93" s="4"/>
      <c r="AF93" s="4"/>
      <c r="AG93" s="4"/>
      <c r="AH93" s="4"/>
      <c r="AI93" s="4"/>
      <c r="AJ93" s="4"/>
      <c r="AK93" s="4"/>
      <c r="AL93" s="4"/>
      <c r="AM93" s="4"/>
      <c r="AN93" s="4" t="s">
        <v>209</v>
      </c>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row>
    <row r="94" spans="1:68" ht="14.25" hidden="1">
      <c r="A94" s="4"/>
      <c r="B94" s="186"/>
      <c r="C94" s="186"/>
      <c r="D94" s="186"/>
      <c r="E94" s="186"/>
      <c r="F94" s="4"/>
      <c r="G94" s="4"/>
      <c r="H94" s="4"/>
      <c r="I94" s="4"/>
      <c r="J94" s="4"/>
      <c r="K94" s="4"/>
      <c r="L94" s="4"/>
      <c r="M94" s="44">
        <v>9</v>
      </c>
      <c r="N94" s="44">
        <v>2</v>
      </c>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row>
    <row r="95" spans="1:68" ht="14.25" hidden="1">
      <c r="A95" s="4"/>
      <c r="B95" s="186"/>
      <c r="C95" s="186"/>
      <c r="D95" s="186"/>
      <c r="E95" s="186"/>
      <c r="F95" s="4"/>
      <c r="G95" s="4"/>
      <c r="H95" s="4"/>
      <c r="I95" s="4"/>
      <c r="J95" s="4"/>
      <c r="K95" s="4"/>
      <c r="L95" s="4"/>
      <c r="M95" s="44">
        <v>10</v>
      </c>
      <c r="N95" s="44">
        <v>2</v>
      </c>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row>
    <row r="96" spans="1:68" ht="14.25" hidden="1">
      <c r="A96" s="4"/>
      <c r="B96" s="186"/>
      <c r="C96" s="186"/>
      <c r="D96" s="186"/>
      <c r="E96" s="186"/>
      <c r="F96" s="4"/>
      <c r="G96" s="4"/>
      <c r="H96" s="4"/>
      <c r="I96" s="4"/>
      <c r="J96" s="4"/>
      <c r="K96" s="4"/>
      <c r="L96" s="4"/>
      <c r="M96" s="44">
        <v>11</v>
      </c>
      <c r="N96" s="44">
        <v>3</v>
      </c>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row>
    <row r="97" spans="1:68" ht="14.25" hidden="1">
      <c r="A97" s="4"/>
      <c r="B97" s="186"/>
      <c r="C97" s="186"/>
      <c r="D97" s="186"/>
      <c r="E97" s="186"/>
      <c r="F97" s="4"/>
      <c r="G97" s="4"/>
      <c r="H97" s="4"/>
      <c r="I97" s="4"/>
      <c r="J97" s="4"/>
      <c r="K97" s="4"/>
      <c r="L97" s="4"/>
      <c r="M97" s="44">
        <v>12</v>
      </c>
      <c r="N97" s="44">
        <v>3</v>
      </c>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row>
    <row r="98" spans="1:68" ht="14.25" hidden="1">
      <c r="A98" s="4"/>
      <c r="B98" s="186"/>
      <c r="C98" s="186"/>
      <c r="D98" s="186"/>
      <c r="E98" s="186"/>
      <c r="F98" s="4"/>
      <c r="G98" s="4"/>
      <c r="H98" s="4"/>
      <c r="I98" s="4"/>
      <c r="J98" s="4"/>
      <c r="K98" s="4"/>
      <c r="L98" s="4"/>
      <c r="M98" s="44">
        <v>13</v>
      </c>
      <c r="N98" s="44">
        <v>3</v>
      </c>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row>
    <row r="99" spans="1:68" ht="14.25" hidden="1">
      <c r="A99" s="4"/>
      <c r="B99" s="186"/>
      <c r="C99" s="186"/>
      <c r="D99" s="186"/>
      <c r="E99" s="186"/>
      <c r="F99" s="4"/>
      <c r="G99" s="4"/>
      <c r="H99" s="4"/>
      <c r="I99" s="4"/>
      <c r="J99" s="4"/>
      <c r="K99" s="4"/>
      <c r="L99" s="4"/>
      <c r="M99" s="44">
        <v>14</v>
      </c>
      <c r="N99" s="44">
        <v>3</v>
      </c>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row>
    <row r="100" spans="1:68" ht="14.25" hidden="1">
      <c r="A100" s="4"/>
      <c r="B100" s="186"/>
      <c r="C100" s="186"/>
      <c r="D100" s="186"/>
      <c r="E100" s="186"/>
      <c r="F100" s="4"/>
      <c r="G100" s="4"/>
      <c r="H100" s="4"/>
      <c r="I100" s="4"/>
      <c r="J100" s="4"/>
      <c r="K100" s="4"/>
      <c r="L100" s="4"/>
      <c r="M100" s="44">
        <v>15</v>
      </c>
      <c r="N100" s="44">
        <v>3</v>
      </c>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row>
    <row r="101" spans="1:68" ht="14.25" hidden="1">
      <c r="A101" s="4"/>
      <c r="B101" s="186"/>
      <c r="C101" s="186"/>
      <c r="D101" s="186"/>
      <c r="E101" s="186"/>
      <c r="F101" s="4"/>
      <c r="G101" s="4"/>
      <c r="H101" s="4"/>
      <c r="I101" s="4"/>
      <c r="J101" s="4"/>
      <c r="K101" s="4"/>
      <c r="L101" s="4"/>
      <c r="M101" s="44">
        <v>16</v>
      </c>
      <c r="N101" s="44">
        <v>4</v>
      </c>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row>
    <row r="102" spans="1:68" ht="14.25" hidden="1">
      <c r="A102" s="4"/>
      <c r="B102" s="186"/>
      <c r="C102" s="186"/>
      <c r="D102" s="186"/>
      <c r="E102" s="186"/>
      <c r="F102" s="4"/>
      <c r="G102" s="4"/>
      <c r="H102" s="4"/>
      <c r="I102" s="4"/>
      <c r="J102" s="4"/>
      <c r="K102" s="4"/>
      <c r="L102" s="4"/>
      <c r="M102" s="44">
        <v>17</v>
      </c>
      <c r="N102" s="44">
        <v>4</v>
      </c>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row>
    <row r="103" spans="1:68" ht="14.25" hidden="1">
      <c r="A103" s="4"/>
      <c r="B103" s="186"/>
      <c r="C103" s="186"/>
      <c r="D103" s="186"/>
      <c r="E103" s="186"/>
      <c r="F103" s="4"/>
      <c r="G103" s="4"/>
      <c r="H103" s="4"/>
      <c r="I103" s="4"/>
      <c r="J103" s="4"/>
      <c r="K103" s="4"/>
      <c r="L103" s="4"/>
      <c r="M103" s="44">
        <v>18</v>
      </c>
      <c r="N103" s="44">
        <v>4</v>
      </c>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row>
    <row r="104" spans="1:68" ht="14.25" hidden="1">
      <c r="A104" s="4"/>
      <c r="B104" s="186"/>
      <c r="C104" s="186"/>
      <c r="D104" s="186"/>
      <c r="E104" s="186"/>
      <c r="F104" s="4"/>
      <c r="G104" s="4"/>
      <c r="H104" s="4"/>
      <c r="I104" s="4"/>
      <c r="J104" s="4"/>
      <c r="K104" s="4"/>
      <c r="L104" s="4"/>
      <c r="M104" s="44">
        <v>19</v>
      </c>
      <c r="N104" s="44">
        <v>4</v>
      </c>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row>
    <row r="105" spans="1:68" ht="14.25" hidden="1">
      <c r="A105" s="4"/>
      <c r="B105" s="186"/>
      <c r="C105" s="186"/>
      <c r="D105" s="186"/>
      <c r="E105" s="186"/>
      <c r="F105" s="4"/>
      <c r="G105" s="4"/>
      <c r="H105" s="4"/>
      <c r="I105" s="4"/>
      <c r="J105" s="4"/>
      <c r="K105" s="4"/>
      <c r="L105" s="4"/>
      <c r="M105" s="44">
        <v>20</v>
      </c>
      <c r="N105" s="44">
        <v>4</v>
      </c>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row>
    <row r="106" spans="1:68" ht="14.25" hidden="1">
      <c r="A106" s="4"/>
      <c r="B106" s="186"/>
      <c r="C106" s="186"/>
      <c r="D106" s="186"/>
      <c r="E106" s="186"/>
      <c r="F106" s="4"/>
      <c r="G106" s="4"/>
      <c r="H106" s="4"/>
      <c r="I106" s="4"/>
      <c r="J106" s="4"/>
      <c r="K106" s="4"/>
      <c r="L106" s="4"/>
      <c r="M106" s="44">
        <v>21</v>
      </c>
      <c r="N106" s="44">
        <v>5</v>
      </c>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row>
    <row r="107" spans="1:68" ht="14.25" hidden="1">
      <c r="A107" s="4"/>
      <c r="B107" s="186"/>
      <c r="C107" s="186"/>
      <c r="D107" s="186"/>
      <c r="E107" s="186"/>
      <c r="F107" s="4"/>
      <c r="G107" s="4"/>
      <c r="H107" s="4"/>
      <c r="I107" s="4"/>
      <c r="J107" s="4"/>
      <c r="K107" s="4"/>
      <c r="L107" s="4"/>
      <c r="M107" s="44">
        <v>22</v>
      </c>
      <c r="N107" s="44">
        <v>5</v>
      </c>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row>
    <row r="108" spans="1:68" ht="14.25" hidden="1">
      <c r="A108" s="4"/>
      <c r="B108" s="186"/>
      <c r="C108" s="186"/>
      <c r="D108" s="186"/>
      <c r="E108" s="186"/>
      <c r="F108" s="4"/>
      <c r="G108" s="4"/>
      <c r="H108" s="4"/>
      <c r="I108" s="4"/>
      <c r="J108" s="4"/>
      <c r="K108" s="4"/>
      <c r="L108" s="4"/>
      <c r="M108" s="44">
        <v>23</v>
      </c>
      <c r="N108" s="44">
        <v>5</v>
      </c>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row>
    <row r="109" spans="1:68" ht="14.25" hidden="1">
      <c r="A109" s="4"/>
      <c r="B109" s="186"/>
      <c r="C109" s="186"/>
      <c r="D109" s="186"/>
      <c r="E109" s="186"/>
      <c r="F109" s="4"/>
      <c r="G109" s="4"/>
      <c r="H109" s="4"/>
      <c r="I109" s="4"/>
      <c r="J109" s="4"/>
      <c r="K109" s="4"/>
      <c r="L109" s="4"/>
      <c r="M109" s="44">
        <v>24</v>
      </c>
      <c r="N109" s="44">
        <v>5</v>
      </c>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row>
    <row r="110" spans="1:68" ht="14.25" hidden="1">
      <c r="A110" s="4"/>
      <c r="B110" s="186"/>
      <c r="C110" s="186"/>
      <c r="D110" s="186"/>
      <c r="E110" s="186"/>
      <c r="F110" s="4"/>
      <c r="G110" s="4"/>
      <c r="H110" s="4"/>
      <c r="I110" s="4"/>
      <c r="J110" s="4"/>
      <c r="K110" s="4"/>
      <c r="L110" s="4"/>
      <c r="M110" s="44">
        <v>25</v>
      </c>
      <c r="N110" s="44">
        <v>5</v>
      </c>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row>
    <row r="111" spans="1:68" ht="14.25" hidden="1">
      <c r="A111" s="4"/>
      <c r="B111" s="186"/>
      <c r="C111" s="186"/>
      <c r="D111" s="186"/>
      <c r="E111" s="186"/>
      <c r="F111" s="4"/>
      <c r="G111" s="4"/>
      <c r="H111" s="4"/>
      <c r="I111" s="4"/>
      <c r="J111" s="4"/>
      <c r="K111" s="4"/>
      <c r="L111" s="4"/>
      <c r="M111" s="44">
        <v>26</v>
      </c>
      <c r="N111" s="44">
        <v>6</v>
      </c>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row>
    <row r="112" spans="1:68" ht="14.25" hidden="1">
      <c r="A112" s="4"/>
      <c r="B112" s="186"/>
      <c r="C112" s="186"/>
      <c r="D112" s="186"/>
      <c r="E112" s="186"/>
      <c r="F112" s="4"/>
      <c r="G112" s="4"/>
      <c r="H112" s="4"/>
      <c r="I112" s="4"/>
      <c r="J112" s="4"/>
      <c r="K112" s="4"/>
      <c r="L112" s="4"/>
      <c r="M112" s="44">
        <v>27</v>
      </c>
      <c r="N112" s="44">
        <v>6</v>
      </c>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row>
    <row r="113" spans="1:68" ht="14.25" hidden="1">
      <c r="A113" s="4"/>
      <c r="B113" s="186"/>
      <c r="C113" s="186"/>
      <c r="D113" s="186"/>
      <c r="E113" s="186"/>
      <c r="F113" s="4"/>
      <c r="G113" s="4"/>
      <c r="H113" s="4"/>
      <c r="I113" s="4"/>
      <c r="J113" s="4"/>
      <c r="K113" s="4"/>
      <c r="L113" s="4"/>
      <c r="M113" s="44">
        <v>28</v>
      </c>
      <c r="N113" s="44">
        <v>6</v>
      </c>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row>
    <row r="114" spans="1:68" ht="14.25" hidden="1">
      <c r="A114" s="4"/>
      <c r="B114" s="186"/>
      <c r="C114" s="186"/>
      <c r="D114" s="186"/>
      <c r="E114" s="186"/>
      <c r="F114" s="4"/>
      <c r="G114" s="4"/>
      <c r="H114" s="4"/>
      <c r="I114" s="4"/>
      <c r="J114" s="4"/>
      <c r="K114" s="4"/>
      <c r="L114" s="4"/>
      <c r="M114" s="44">
        <v>29</v>
      </c>
      <c r="N114" s="44">
        <v>6</v>
      </c>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row>
    <row r="115" spans="1:68" ht="14.25" hidden="1">
      <c r="A115" s="4"/>
      <c r="B115" s="186"/>
      <c r="C115" s="186"/>
      <c r="D115" s="186"/>
      <c r="E115" s="186"/>
      <c r="F115" s="4"/>
      <c r="G115" s="4"/>
      <c r="H115" s="4"/>
      <c r="I115" s="4"/>
      <c r="J115" s="4"/>
      <c r="K115" s="4"/>
      <c r="L115" s="4"/>
      <c r="M115" s="44">
        <v>30</v>
      </c>
      <c r="N115" s="44">
        <v>6</v>
      </c>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row>
    <row r="116" spans="1:68" ht="14.25" hidden="1">
      <c r="A116" s="4"/>
      <c r="B116" s="186"/>
      <c r="C116" s="186"/>
      <c r="D116" s="186"/>
      <c r="E116" s="186"/>
      <c r="F116" s="4"/>
      <c r="G116" s="4"/>
      <c r="H116" s="4"/>
      <c r="I116" s="4"/>
      <c r="J116" s="4"/>
      <c r="K116" s="4"/>
      <c r="L116" s="4"/>
      <c r="M116" s="44">
        <v>31</v>
      </c>
      <c r="N116" s="44">
        <v>7</v>
      </c>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row>
    <row r="117" spans="1:68" ht="14.25" hidden="1">
      <c r="A117" s="4"/>
      <c r="B117" s="186"/>
      <c r="C117" s="186"/>
      <c r="D117" s="186"/>
      <c r="E117" s="186"/>
      <c r="F117" s="4"/>
      <c r="G117" s="4"/>
      <c r="H117" s="4"/>
      <c r="I117" s="4"/>
      <c r="J117" s="4"/>
      <c r="K117" s="4"/>
      <c r="L117" s="4"/>
      <c r="M117" s="44">
        <v>32</v>
      </c>
      <c r="N117" s="44">
        <v>7</v>
      </c>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row>
    <row r="118" spans="1:68" ht="14.25" hidden="1">
      <c r="A118" s="4"/>
      <c r="B118" s="186"/>
      <c r="C118" s="186"/>
      <c r="D118" s="186"/>
      <c r="E118" s="186"/>
      <c r="F118" s="4"/>
      <c r="G118" s="4"/>
      <c r="H118" s="4"/>
      <c r="I118" s="4"/>
      <c r="J118" s="4"/>
      <c r="K118" s="4"/>
      <c r="L118" s="4"/>
      <c r="M118" s="44">
        <v>33</v>
      </c>
      <c r="N118" s="44">
        <v>7</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row>
    <row r="119" spans="1:68" ht="14.25" hidden="1">
      <c r="A119" s="4"/>
      <c r="B119" s="186"/>
      <c r="C119" s="186"/>
      <c r="D119" s="186"/>
      <c r="E119" s="186"/>
      <c r="F119" s="4"/>
      <c r="G119" s="4"/>
      <c r="H119" s="4"/>
      <c r="I119" s="4"/>
      <c r="J119" s="4"/>
      <c r="K119" s="4"/>
      <c r="L119" s="4"/>
      <c r="M119" s="44">
        <v>34</v>
      </c>
      <c r="N119" s="44">
        <v>7</v>
      </c>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row>
    <row r="120" spans="1:68" ht="14.25" hidden="1">
      <c r="A120" s="4"/>
      <c r="B120" s="186"/>
      <c r="C120" s="186"/>
      <c r="D120" s="186"/>
      <c r="E120" s="186"/>
      <c r="F120" s="4"/>
      <c r="G120" s="4"/>
      <c r="H120" s="4"/>
      <c r="I120" s="4"/>
      <c r="J120" s="4"/>
      <c r="K120" s="4"/>
      <c r="L120" s="4"/>
      <c r="M120" s="44">
        <v>35</v>
      </c>
      <c r="N120" s="44">
        <v>7</v>
      </c>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row>
    <row r="121" spans="1:68" ht="14.25" hidden="1">
      <c r="A121" s="4"/>
      <c r="B121" s="186"/>
      <c r="C121" s="186"/>
      <c r="D121" s="186"/>
      <c r="E121" s="186"/>
      <c r="F121" s="4"/>
      <c r="G121" s="4"/>
      <c r="H121" s="4"/>
      <c r="I121" s="4"/>
      <c r="J121" s="4"/>
      <c r="K121" s="4"/>
      <c r="L121" s="4"/>
      <c r="M121" s="44">
        <v>36</v>
      </c>
      <c r="N121" s="44">
        <v>8</v>
      </c>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row>
    <row r="122" spans="1:68" ht="14.25" hidden="1">
      <c r="A122" s="4"/>
      <c r="B122" s="186"/>
      <c r="C122" s="186"/>
      <c r="D122" s="186"/>
      <c r="E122" s="186"/>
      <c r="F122" s="4"/>
      <c r="G122" s="4"/>
      <c r="H122" s="4"/>
      <c r="I122" s="4"/>
      <c r="J122" s="4"/>
      <c r="K122" s="4"/>
      <c r="L122" s="4"/>
      <c r="M122" s="44">
        <v>37</v>
      </c>
      <c r="N122" s="44">
        <v>8</v>
      </c>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row>
    <row r="123" spans="1:68" ht="14.25" hidden="1">
      <c r="A123" s="4"/>
      <c r="B123" s="186"/>
      <c r="C123" s="186"/>
      <c r="D123" s="186"/>
      <c r="E123" s="186"/>
      <c r="F123" s="4"/>
      <c r="G123" s="4"/>
      <c r="H123" s="4"/>
      <c r="I123" s="4"/>
      <c r="J123" s="4"/>
      <c r="K123" s="4"/>
      <c r="L123" s="4"/>
      <c r="M123" s="44">
        <v>38</v>
      </c>
      <c r="N123" s="44">
        <v>8</v>
      </c>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row>
    <row r="124" spans="1:68" ht="14.25" hidden="1">
      <c r="A124" s="4"/>
      <c r="B124" s="186"/>
      <c r="C124" s="186"/>
      <c r="D124" s="186"/>
      <c r="E124" s="186"/>
      <c r="F124" s="4"/>
      <c r="G124" s="4"/>
      <c r="H124" s="4"/>
      <c r="I124" s="4"/>
      <c r="J124" s="4"/>
      <c r="K124" s="4"/>
      <c r="L124" s="4"/>
      <c r="M124" s="44">
        <v>39</v>
      </c>
      <c r="N124" s="44">
        <v>8</v>
      </c>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row>
    <row r="125" spans="1:68" ht="14.25" hidden="1">
      <c r="A125" s="4"/>
      <c r="B125" s="186"/>
      <c r="C125" s="186"/>
      <c r="D125" s="186"/>
      <c r="E125" s="186"/>
      <c r="F125" s="4"/>
      <c r="G125" s="4"/>
      <c r="H125" s="4"/>
      <c r="I125" s="4"/>
      <c r="J125" s="4"/>
      <c r="K125" s="4"/>
      <c r="L125" s="4"/>
      <c r="M125" s="44">
        <v>40</v>
      </c>
      <c r="N125" s="44">
        <v>8</v>
      </c>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row>
    <row r="126" spans="1:68" ht="14.25" hidden="1">
      <c r="A126" s="4"/>
      <c r="B126" s="186"/>
      <c r="C126" s="186"/>
      <c r="D126" s="186"/>
      <c r="E126" s="186"/>
      <c r="F126" s="4"/>
      <c r="G126" s="4"/>
      <c r="H126" s="4"/>
      <c r="I126" s="4"/>
      <c r="J126" s="4"/>
      <c r="K126" s="4"/>
      <c r="L126" s="4"/>
      <c r="M126" s="44">
        <v>41</v>
      </c>
      <c r="N126" s="44">
        <v>9</v>
      </c>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row>
    <row r="127" spans="1:68" ht="14.25" hidden="1">
      <c r="A127" s="4"/>
      <c r="B127" s="186"/>
      <c r="C127" s="186"/>
      <c r="D127" s="186"/>
      <c r="E127" s="186"/>
      <c r="F127" s="4"/>
      <c r="G127" s="4"/>
      <c r="H127" s="4"/>
      <c r="I127" s="4"/>
      <c r="J127" s="4"/>
      <c r="K127" s="4"/>
      <c r="L127" s="4"/>
      <c r="M127" s="44">
        <v>42</v>
      </c>
      <c r="N127" s="44">
        <v>9</v>
      </c>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row>
    <row r="128" spans="1:68" ht="14.25" hidden="1">
      <c r="A128" s="4"/>
      <c r="B128" s="186"/>
      <c r="C128" s="186"/>
      <c r="D128" s="186"/>
      <c r="E128" s="186"/>
      <c r="F128" s="4"/>
      <c r="G128" s="4"/>
      <c r="H128" s="4"/>
      <c r="I128" s="4"/>
      <c r="J128" s="4"/>
      <c r="K128" s="4"/>
      <c r="L128" s="4"/>
      <c r="M128" s="44">
        <v>43</v>
      </c>
      <c r="N128" s="44">
        <v>9</v>
      </c>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row>
    <row r="129" spans="1:68" ht="14.25" hidden="1">
      <c r="A129" s="4"/>
      <c r="B129" s="186"/>
      <c r="C129" s="186"/>
      <c r="D129" s="186"/>
      <c r="E129" s="186"/>
      <c r="F129" s="4"/>
      <c r="G129" s="4"/>
      <c r="H129" s="4"/>
      <c r="I129" s="4"/>
      <c r="J129" s="4"/>
      <c r="K129" s="4"/>
      <c r="L129" s="4"/>
      <c r="M129" s="44">
        <v>44</v>
      </c>
      <c r="N129" s="44">
        <v>9</v>
      </c>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row>
    <row r="130" spans="1:68" ht="14.25" hidden="1">
      <c r="A130" s="4"/>
      <c r="B130" s="186"/>
      <c r="C130" s="186"/>
      <c r="D130" s="186"/>
      <c r="E130" s="186"/>
      <c r="F130" s="4"/>
      <c r="G130" s="4"/>
      <c r="H130" s="4"/>
      <c r="I130" s="4"/>
      <c r="J130" s="4"/>
      <c r="K130" s="4"/>
      <c r="L130" s="4"/>
      <c r="M130" s="44">
        <v>45</v>
      </c>
      <c r="N130" s="44">
        <v>9</v>
      </c>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row>
    <row r="131" spans="1:68" ht="14.25" hidden="1">
      <c r="A131" s="4"/>
      <c r="B131" s="186"/>
      <c r="C131" s="186"/>
      <c r="D131" s="186"/>
      <c r="E131" s="186"/>
      <c r="F131" s="4"/>
      <c r="G131" s="4"/>
      <c r="H131" s="4"/>
      <c r="I131" s="4"/>
      <c r="J131" s="4"/>
      <c r="K131" s="4"/>
      <c r="L131" s="4"/>
      <c r="M131" s="44">
        <v>46</v>
      </c>
      <c r="N131" s="44">
        <v>10</v>
      </c>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row>
    <row r="132" spans="1:68" ht="14.25" hidden="1">
      <c r="A132" s="4"/>
      <c r="B132" s="186"/>
      <c r="C132" s="186"/>
      <c r="D132" s="186"/>
      <c r="E132" s="186"/>
      <c r="F132" s="4"/>
      <c r="G132" s="4"/>
      <c r="H132" s="4"/>
      <c r="I132" s="4"/>
      <c r="J132" s="4"/>
      <c r="K132" s="4"/>
      <c r="L132" s="4"/>
      <c r="M132" s="44">
        <v>47</v>
      </c>
      <c r="N132" s="44">
        <v>10</v>
      </c>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row>
    <row r="133" spans="1:68" ht="14.25" hidden="1">
      <c r="A133" s="4"/>
      <c r="B133" s="186"/>
      <c r="C133" s="186"/>
      <c r="D133" s="186"/>
      <c r="E133" s="186"/>
      <c r="F133" s="4"/>
      <c r="G133" s="4"/>
      <c r="H133" s="4"/>
      <c r="I133" s="4"/>
      <c r="J133" s="4"/>
      <c r="K133" s="4"/>
      <c r="L133" s="4"/>
      <c r="M133" s="44">
        <v>48</v>
      </c>
      <c r="N133" s="44">
        <v>10</v>
      </c>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row>
    <row r="134" spans="1:68" ht="14.25" hidden="1">
      <c r="A134" s="4"/>
      <c r="B134" s="186"/>
      <c r="C134" s="186"/>
      <c r="D134" s="186"/>
      <c r="E134" s="186"/>
      <c r="F134" s="4"/>
      <c r="G134" s="4"/>
      <c r="H134" s="4"/>
      <c r="I134" s="4"/>
      <c r="J134" s="4"/>
      <c r="K134" s="4"/>
      <c r="L134" s="4"/>
      <c r="M134" s="44">
        <v>49</v>
      </c>
      <c r="N134" s="44">
        <v>10</v>
      </c>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row>
    <row r="135" spans="1:68" ht="14.25" hidden="1">
      <c r="A135" s="4"/>
      <c r="B135" s="186"/>
      <c r="C135" s="186"/>
      <c r="D135" s="186"/>
      <c r="E135" s="186"/>
      <c r="F135" s="4"/>
      <c r="G135" s="4"/>
      <c r="H135" s="4"/>
      <c r="I135" s="4"/>
      <c r="J135" s="4"/>
      <c r="K135" s="4"/>
      <c r="L135" s="4"/>
      <c r="M135" s="44">
        <v>50</v>
      </c>
      <c r="N135" s="44">
        <v>10</v>
      </c>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row>
    <row r="136" spans="1:68" ht="14.25" hidden="1">
      <c r="A136" s="4"/>
      <c r="B136" s="186"/>
      <c r="C136" s="186"/>
      <c r="D136" s="186"/>
      <c r="E136" s="186"/>
      <c r="F136" s="4"/>
      <c r="G136" s="4"/>
      <c r="H136" s="4"/>
      <c r="I136" s="4"/>
      <c r="J136" s="4"/>
      <c r="K136" s="4"/>
      <c r="L136" s="4"/>
      <c r="M136" s="44">
        <v>51</v>
      </c>
      <c r="N136" s="44">
        <v>11</v>
      </c>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row>
    <row r="137" spans="1:68" ht="14.25" hidden="1">
      <c r="A137" s="4"/>
      <c r="B137" s="186"/>
      <c r="C137" s="186"/>
      <c r="D137" s="186"/>
      <c r="E137" s="186"/>
      <c r="F137" s="4"/>
      <c r="G137" s="4"/>
      <c r="H137" s="4"/>
      <c r="I137" s="4"/>
      <c r="J137" s="4"/>
      <c r="K137" s="4"/>
      <c r="L137" s="4"/>
      <c r="M137" s="44">
        <v>52</v>
      </c>
      <c r="N137" s="44">
        <v>11</v>
      </c>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row>
    <row r="138" spans="1:68" ht="14.25" hidden="1">
      <c r="A138" s="4"/>
      <c r="B138" s="186"/>
      <c r="C138" s="186"/>
      <c r="D138" s="186"/>
      <c r="E138" s="186"/>
      <c r="F138" s="4"/>
      <c r="G138" s="4"/>
      <c r="H138" s="4"/>
      <c r="I138" s="4"/>
      <c r="J138" s="4"/>
      <c r="K138" s="4"/>
      <c r="L138" s="4"/>
      <c r="M138" s="44">
        <v>53</v>
      </c>
      <c r="N138" s="44">
        <v>11</v>
      </c>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row>
    <row r="139" spans="1:68" ht="14.25" hidden="1">
      <c r="A139" s="4"/>
      <c r="B139" s="186"/>
      <c r="C139" s="186"/>
      <c r="D139" s="186"/>
      <c r="E139" s="186"/>
      <c r="F139" s="4"/>
      <c r="G139" s="4"/>
      <c r="H139" s="4"/>
      <c r="I139" s="4"/>
      <c r="J139" s="4"/>
      <c r="K139" s="4"/>
      <c r="L139" s="4"/>
      <c r="M139" s="44">
        <v>54</v>
      </c>
      <c r="N139" s="44">
        <v>11</v>
      </c>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row>
    <row r="140" spans="1:68" ht="14.25" hidden="1">
      <c r="A140" s="4"/>
      <c r="B140" s="186"/>
      <c r="C140" s="186"/>
      <c r="D140" s="186"/>
      <c r="E140" s="186"/>
      <c r="F140" s="4"/>
      <c r="G140" s="4"/>
      <c r="H140" s="4"/>
      <c r="I140" s="4"/>
      <c r="J140" s="4"/>
      <c r="K140" s="4"/>
      <c r="L140" s="4"/>
      <c r="M140" s="44">
        <v>55</v>
      </c>
      <c r="N140" s="44">
        <v>11</v>
      </c>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row>
    <row r="141" spans="1:68" ht="14.25" hidden="1">
      <c r="A141" s="4"/>
      <c r="B141" s="186"/>
      <c r="C141" s="186"/>
      <c r="D141" s="186"/>
      <c r="E141" s="186"/>
      <c r="F141" s="4"/>
      <c r="G141" s="4"/>
      <c r="H141" s="4"/>
      <c r="I141" s="4"/>
      <c r="J141" s="4"/>
      <c r="K141" s="4"/>
      <c r="L141" s="4"/>
      <c r="M141" s="44">
        <v>56</v>
      </c>
      <c r="N141" s="44">
        <v>12</v>
      </c>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row>
    <row r="142" spans="1:68" ht="14.25" hidden="1">
      <c r="A142" s="4"/>
      <c r="B142" s="186"/>
      <c r="C142" s="186"/>
      <c r="D142" s="186"/>
      <c r="E142" s="186"/>
      <c r="F142" s="4"/>
      <c r="G142" s="4"/>
      <c r="H142" s="4"/>
      <c r="I142" s="4"/>
      <c r="J142" s="4"/>
      <c r="K142" s="4"/>
      <c r="L142" s="4"/>
      <c r="M142" s="44">
        <v>57</v>
      </c>
      <c r="N142" s="44">
        <v>12</v>
      </c>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row>
    <row r="143" spans="1:68" ht="14.25" hidden="1">
      <c r="A143" s="4"/>
      <c r="B143" s="186"/>
      <c r="C143" s="186"/>
      <c r="D143" s="186"/>
      <c r="E143" s="186"/>
      <c r="F143" s="4"/>
      <c r="G143" s="4"/>
      <c r="H143" s="4"/>
      <c r="I143" s="4"/>
      <c r="J143" s="4"/>
      <c r="K143" s="4"/>
      <c r="L143" s="4"/>
      <c r="M143" s="44">
        <v>58</v>
      </c>
      <c r="N143" s="44">
        <v>12</v>
      </c>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row>
    <row r="144" spans="1:68" ht="14.25" hidden="1">
      <c r="A144" s="4"/>
      <c r="B144" s="186"/>
      <c r="C144" s="186"/>
      <c r="D144" s="186"/>
      <c r="E144" s="186"/>
      <c r="F144" s="4"/>
      <c r="G144" s="4"/>
      <c r="H144" s="4"/>
      <c r="I144" s="4"/>
      <c r="J144" s="4"/>
      <c r="K144" s="4"/>
      <c r="L144" s="4"/>
      <c r="M144" s="44">
        <v>59</v>
      </c>
      <c r="N144" s="44">
        <v>12</v>
      </c>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row>
    <row r="145" spans="1:68" ht="14.25" hidden="1">
      <c r="A145" s="4"/>
      <c r="B145" s="186"/>
      <c r="C145" s="186"/>
      <c r="D145" s="186"/>
      <c r="E145" s="186"/>
      <c r="F145" s="4"/>
      <c r="G145" s="4"/>
      <c r="H145" s="4"/>
      <c r="I145" s="4"/>
      <c r="J145" s="4"/>
      <c r="K145" s="4"/>
      <c r="L145" s="4"/>
      <c r="M145" s="44">
        <v>60</v>
      </c>
      <c r="N145" s="44">
        <v>12</v>
      </c>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row>
    <row r="146" spans="1:68" ht="14.25">
      <c r="A146" s="4"/>
      <c r="B146" s="186"/>
      <c r="C146" s="186"/>
      <c r="D146" s="186"/>
      <c r="E146" s="186"/>
      <c r="F146" s="4"/>
      <c r="G146" s="4"/>
      <c r="H146" s="4"/>
      <c r="I146" s="4"/>
      <c r="J146" s="4"/>
      <c r="K146" s="4"/>
      <c r="L146" s="4"/>
      <c r="M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row>
    <row r="147" spans="1:68" ht="14.25">
      <c r="A147" s="4"/>
      <c r="B147" s="186"/>
      <c r="C147" s="186"/>
      <c r="D147" s="186"/>
      <c r="E147" s="186"/>
      <c r="F147" s="4"/>
      <c r="G147" s="4"/>
      <c r="H147" s="4"/>
      <c r="I147" s="4"/>
      <c r="J147" s="4"/>
      <c r="K147" s="4"/>
      <c r="L147" s="4"/>
      <c r="M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row>
    <row r="148" spans="1:68" ht="14.25">
      <c r="A148" s="4"/>
      <c r="B148" s="186"/>
      <c r="C148" s="186"/>
      <c r="D148" s="186"/>
      <c r="E148" s="186"/>
      <c r="F148" s="4"/>
      <c r="G148" s="4"/>
      <c r="H148" s="4"/>
      <c r="I148" s="4"/>
      <c r="J148" s="4"/>
      <c r="K148" s="4"/>
      <c r="L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row>
    <row r="149" spans="1:68" ht="14.25">
      <c r="A149" s="4"/>
      <c r="B149" s="186"/>
      <c r="C149" s="186"/>
      <c r="D149" s="186"/>
      <c r="E149" s="186"/>
      <c r="F149" s="4"/>
      <c r="G149" s="4"/>
      <c r="H149" s="4"/>
      <c r="I149" s="4"/>
      <c r="J149" s="4"/>
      <c r="K149" s="4"/>
      <c r="L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row>
    <row r="150" spans="1:68" ht="14.25">
      <c r="A150" s="4"/>
      <c r="B150" s="186"/>
      <c r="C150" s="186"/>
      <c r="D150" s="186"/>
      <c r="E150" s="186"/>
      <c r="F150" s="4"/>
      <c r="G150" s="4"/>
      <c r="H150" s="4"/>
      <c r="I150" s="4"/>
      <c r="J150" s="4"/>
      <c r="K150" s="4"/>
      <c r="L150" s="4"/>
      <c r="N150" s="4"/>
      <c r="O150" s="4"/>
      <c r="P150" s="4"/>
      <c r="Q150" s="4"/>
      <c r="R150" s="4"/>
      <c r="S150" s="4"/>
      <c r="T150" s="4"/>
      <c r="U150" s="4"/>
      <c r="V150" s="4"/>
      <c r="W150" s="4"/>
      <c r="X150" s="4"/>
      <c r="Y150" s="4"/>
      <c r="Z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row>
    <row r="151" spans="1:68" ht="14.25">
      <c r="N151" s="4"/>
    </row>
  </sheetData>
  <sheetProtection algorithmName="SHA-512" hashValue="zXwrJF/BCgbavz1eKRHNiORxcCwljepC3tX5w47xcM2DSEwdcNqUgey/jmM3M5/AZm/sE9kr0Rp1ZkF73iFEsg==" saltValue="RWyKykVuXhkAiG7stv3VwA==" spinCount="100000" sheet="1" scenarios="1" formatCells="0" insertRows="0" deleteRows="0" autoFilter="0"/>
  <mergeCells count="101">
    <mergeCell ref="C45:AB45"/>
    <mergeCell ref="AE45:AK45"/>
    <mergeCell ref="AL45:AT45"/>
    <mergeCell ref="B46:AB48"/>
    <mergeCell ref="AE47:AI47"/>
    <mergeCell ref="AC40:AK40"/>
    <mergeCell ref="AL40:AT40"/>
    <mergeCell ref="C41:AB41"/>
    <mergeCell ref="AC41:AD45"/>
    <mergeCell ref="AE41:AK42"/>
    <mergeCell ref="AL41:AT42"/>
    <mergeCell ref="C42:AB42"/>
    <mergeCell ref="AE43:AK44"/>
    <mergeCell ref="AL43:AT44"/>
    <mergeCell ref="C44:AB44"/>
    <mergeCell ref="B37:G37"/>
    <mergeCell ref="H37:L37"/>
    <mergeCell ref="M37:P37"/>
    <mergeCell ref="B38:P38"/>
    <mergeCell ref="B39:P39"/>
    <mergeCell ref="C40:AB40"/>
    <mergeCell ref="B35:G35"/>
    <mergeCell ref="H35:L35"/>
    <mergeCell ref="M35:P35"/>
    <mergeCell ref="B36:G36"/>
    <mergeCell ref="H36:L36"/>
    <mergeCell ref="M36:P36"/>
    <mergeCell ref="B32:G32"/>
    <mergeCell ref="H32:L32"/>
    <mergeCell ref="M32:P32"/>
    <mergeCell ref="B33:AR33"/>
    <mergeCell ref="B34:G34"/>
    <mergeCell ref="H34:L34"/>
    <mergeCell ref="M34:P34"/>
    <mergeCell ref="B30:G30"/>
    <mergeCell ref="H30:L30"/>
    <mergeCell ref="M30:P30"/>
    <mergeCell ref="B31:G31"/>
    <mergeCell ref="H31:L31"/>
    <mergeCell ref="M31:P31"/>
    <mergeCell ref="B26:P26"/>
    <mergeCell ref="B27:P27"/>
    <mergeCell ref="B28:AR28"/>
    <mergeCell ref="B29:G29"/>
    <mergeCell ref="H29:L29"/>
    <mergeCell ref="M29:P29"/>
    <mergeCell ref="B24:G24"/>
    <mergeCell ref="H24:L24"/>
    <mergeCell ref="M24:P24"/>
    <mergeCell ref="B25:G25"/>
    <mergeCell ref="H25:L25"/>
    <mergeCell ref="M25:P25"/>
    <mergeCell ref="B22:G22"/>
    <mergeCell ref="H22:L22"/>
    <mergeCell ref="M22:P22"/>
    <mergeCell ref="B23:G23"/>
    <mergeCell ref="H23:L23"/>
    <mergeCell ref="M23:P23"/>
    <mergeCell ref="B20:G20"/>
    <mergeCell ref="H20:L20"/>
    <mergeCell ref="M20:P20"/>
    <mergeCell ref="B21:G21"/>
    <mergeCell ref="H21:L21"/>
    <mergeCell ref="M21:P21"/>
    <mergeCell ref="B17:AR17"/>
    <mergeCell ref="B18:G18"/>
    <mergeCell ref="H18:L18"/>
    <mergeCell ref="M18:P18"/>
    <mergeCell ref="B19:G19"/>
    <mergeCell ref="H19:L19"/>
    <mergeCell ref="M19:P19"/>
    <mergeCell ref="B15:G15"/>
    <mergeCell ref="H15:L15"/>
    <mergeCell ref="M15:P15"/>
    <mergeCell ref="B16:G16"/>
    <mergeCell ref="H16:L16"/>
    <mergeCell ref="M16:P16"/>
    <mergeCell ref="AL9:AR9"/>
    <mergeCell ref="O10:P10"/>
    <mergeCell ref="O11:P11"/>
    <mergeCell ref="O12:P12"/>
    <mergeCell ref="O13:P13"/>
    <mergeCell ref="O14:P14"/>
    <mergeCell ref="B9:G14"/>
    <mergeCell ref="H9:L14"/>
    <mergeCell ref="M9:N14"/>
    <mergeCell ref="Q9:W9"/>
    <mergeCell ref="X9:AD9"/>
    <mergeCell ref="AE9:AK9"/>
    <mergeCell ref="B6:L6"/>
    <mergeCell ref="M6:U6"/>
    <mergeCell ref="B7:G7"/>
    <mergeCell ref="H7:L7"/>
    <mergeCell ref="M7:P7"/>
    <mergeCell ref="Q7:U7"/>
    <mergeCell ref="AC1:AT1"/>
    <mergeCell ref="B2:AU2"/>
    <mergeCell ref="B3:AV3"/>
    <mergeCell ref="H4:AO4"/>
    <mergeCell ref="B5:L5"/>
    <mergeCell ref="M5:U5"/>
  </mergeCells>
  <phoneticPr fontId="4"/>
  <conditionalFormatting sqref="Q27:AR27">
    <cfRule type="cellIs" dxfId="1" priority="2" stopIfTrue="1" operator="equal">
      <formula>"否"</formula>
    </cfRule>
  </conditionalFormatting>
  <conditionalFormatting sqref="Q38:AR38">
    <cfRule type="cellIs" dxfId="0" priority="1" stopIfTrue="1" operator="equal">
      <formula>"無"</formula>
    </cfRule>
  </conditionalFormatting>
  <dataValidations count="10">
    <dataValidation type="list" allowBlank="1" showInputMessage="1" showErrorMessage="1" sqref="B16:G16" xr:uid="{9960B102-F721-49C8-9FD3-D54DFCA4D0A2}">
      <formula1>$G$66:$G$67</formula1>
    </dataValidation>
    <dataValidation type="list" allowBlank="1" showInputMessage="1" showErrorMessage="1" sqref="H15:L15" xr:uid="{221128D1-70BD-4386-B069-C2A9EC669DEC}">
      <formula1>$M$78:$M$81</formula1>
    </dataValidation>
    <dataValidation type="list" allowBlank="1" showInputMessage="1" showErrorMessage="1" sqref="B15:G15" xr:uid="{52807B83-27E2-46EB-99AA-03998411945F}">
      <formula1>$H$66:$H$69</formula1>
    </dataValidation>
    <dataValidation type="list" allowBlank="1" showInputMessage="1" showErrorMessage="1" sqref="Q11:AR11" xr:uid="{8610622E-AEA7-4EAE-9F92-B007BC8D1EAC}">
      <formula1>$AY$69:$AY$70</formula1>
    </dataValidation>
    <dataValidation type="list" allowBlank="1" showInputMessage="1" showErrorMessage="1" sqref="B29:G32" xr:uid="{C3A68B14-4EA1-4E46-9516-409713B1A091}">
      <formula1>$AN$66:$AN$93</formula1>
    </dataValidation>
    <dataValidation allowBlank="1" showInputMessage="1" showErrorMessage="1" sqref="Q34:AR37 Q29:AR32 Q12:AR15" xr:uid="{828B19C9-329A-4928-9E83-2C96861FF8FB}"/>
    <dataValidation type="list" allowBlank="1" showInputMessage="1" showErrorMessage="1" sqref="H16:L16 I29:L31 I25:L25 H18:H25 I18:L23 H29:H32 H34:H37 I34:L34 I36:L37" xr:uid="{E376B59A-F748-4B0B-925C-DABA92352178}">
      <formula1>$M$79:$M$82</formula1>
    </dataValidation>
    <dataValidation type="list" allowBlank="1" showInputMessage="1" showErrorMessage="1" sqref="B34:G37" xr:uid="{BB5A6A4F-7346-43B4-8CD5-407E0F72A687}">
      <formula1>"理学療法士,作業療法士,言語聴覚士,心理指導担当職員,視覚障害児支援担当職員,５年以上保育士,５年以上児童指導員"</formula1>
    </dataValidation>
    <dataValidation type="list" allowBlank="1" showInputMessage="1" showErrorMessage="1" sqref="Q7:U7" xr:uid="{E9897E9C-021A-4519-801C-D6A0BA7174C4}">
      <formula1>$S$66:$S$68</formula1>
    </dataValidation>
    <dataValidation type="list" allowBlank="1" showInputMessage="1" showErrorMessage="1" sqref="B18:G25" xr:uid="{5ADF90F8-C43A-4D04-B0A1-86D755B40C3B}">
      <formula1>$M$66:$M$78</formula1>
    </dataValidation>
  </dataValidations>
  <printOptions horizontalCentered="1" verticalCentered="1"/>
  <pageMargins left="0.23622047244094491" right="0.23622047244094491" top="0.27559055118110237" bottom="0.19685039370078741" header="0.23622047244094491" footer="0.31496062992125984"/>
  <pageSetup paperSize="9" scale="70" orientation="landscape"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2D8BB-1DEB-4997-8CA3-C5D4C490A930}">
  <sheetPr codeName="Sheet8">
    <pageSetUpPr fitToPage="1"/>
  </sheetPr>
  <dimension ref="A1:BM33"/>
  <sheetViews>
    <sheetView showGridLines="0" view="pageBreakPreview" zoomScaleNormal="100" zoomScaleSheetLayoutView="100" workbookViewId="0"/>
  </sheetViews>
  <sheetFormatPr defaultColWidth="9" defaultRowHeight="13.5"/>
  <cols>
    <col min="1" max="1" width="21" style="187" customWidth="1"/>
    <col min="2" max="2" width="8.25" style="187" customWidth="1"/>
    <col min="3" max="3" width="4.5" style="187" customWidth="1"/>
    <col min="4" max="4" width="13" style="187" customWidth="1"/>
    <col min="5" max="32" width="3.625" style="187" customWidth="1"/>
    <col min="33" max="33" width="3" style="187" customWidth="1"/>
    <col min="34" max="34" width="6.5" style="187" customWidth="1"/>
    <col min="35" max="16384" width="9" style="187"/>
  </cols>
  <sheetData>
    <row r="1" spans="1:65">
      <c r="AA1" s="1050" t="s">
        <v>243</v>
      </c>
      <c r="AB1" s="1050"/>
      <c r="AC1" s="1050"/>
      <c r="AD1" s="1050"/>
      <c r="AE1" s="1050"/>
      <c r="AF1" s="1050"/>
      <c r="AG1" s="1050"/>
    </row>
    <row r="2" spans="1:65" ht="18.75">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4"/>
      <c r="AJ2" s="4"/>
      <c r="AK2" s="4"/>
      <c r="AL2" s="4"/>
      <c r="AM2" s="4"/>
      <c r="AN2" s="4"/>
      <c r="AO2" s="4"/>
      <c r="AP2" s="4"/>
      <c r="AQ2" s="4"/>
    </row>
    <row r="3" spans="1:65" ht="17.25">
      <c r="A3" s="1051" t="s">
        <v>244</v>
      </c>
      <c r="B3" s="1051"/>
      <c r="C3" s="1051"/>
      <c r="D3" s="1051"/>
      <c r="E3" s="1051"/>
      <c r="F3" s="1051"/>
      <c r="G3" s="1051"/>
      <c r="H3" s="1051"/>
      <c r="I3" s="1051"/>
      <c r="J3" s="1051"/>
      <c r="K3" s="1051"/>
      <c r="L3" s="1051"/>
      <c r="M3" s="1051"/>
      <c r="N3" s="1051"/>
      <c r="O3" s="1051"/>
      <c r="P3" s="1051"/>
      <c r="Q3" s="1051"/>
      <c r="R3" s="1051"/>
      <c r="S3" s="1051"/>
      <c r="T3" s="1051"/>
      <c r="U3" s="1051"/>
      <c r="V3" s="1051"/>
      <c r="W3" s="1051"/>
      <c r="X3" s="1051"/>
      <c r="Y3" s="1051"/>
      <c r="Z3" s="1051"/>
      <c r="AA3" s="1051"/>
      <c r="AB3" s="1051"/>
      <c r="AC3" s="1051"/>
      <c r="AD3" s="1051"/>
      <c r="AE3" s="1051"/>
      <c r="AF3" s="1051"/>
      <c r="AG3" s="1051"/>
      <c r="AH3" s="189"/>
      <c r="AI3" s="189"/>
      <c r="AJ3" s="189"/>
      <c r="AK3" s="189"/>
      <c r="AL3" s="189"/>
      <c r="AM3" s="189"/>
      <c r="AN3" s="189"/>
      <c r="AO3" s="189"/>
      <c r="AP3" s="189"/>
      <c r="AQ3" s="189"/>
      <c r="AR3" s="189"/>
      <c r="AS3" s="189"/>
      <c r="AT3" s="189"/>
      <c r="AU3" s="189"/>
      <c r="AV3" s="189"/>
      <c r="AW3" s="189"/>
      <c r="AX3" s="189"/>
      <c r="AY3" s="4"/>
      <c r="AZ3" s="4"/>
      <c r="BA3" s="4"/>
      <c r="BB3" s="4"/>
      <c r="BC3" s="4"/>
      <c r="BD3" s="4"/>
      <c r="BE3" s="4"/>
      <c r="BF3" s="4"/>
      <c r="BG3" s="4"/>
      <c r="BH3" s="4"/>
      <c r="BI3" s="4"/>
      <c r="BJ3" s="4"/>
      <c r="BK3" s="4"/>
      <c r="BL3" s="4"/>
      <c r="BM3" s="4"/>
    </row>
    <row r="4" spans="1:65" ht="18" thickBot="1">
      <c r="A4" s="1052" t="s">
        <v>245</v>
      </c>
      <c r="B4" s="1052"/>
      <c r="C4" s="1052"/>
      <c r="D4" s="1052"/>
      <c r="E4" s="1052"/>
      <c r="F4" s="1052"/>
      <c r="G4" s="1052"/>
      <c r="H4" s="1052"/>
      <c r="I4" s="1052"/>
      <c r="J4" s="1052"/>
      <c r="K4" s="1052"/>
      <c r="L4" s="1052"/>
      <c r="M4" s="1052"/>
      <c r="N4" s="1052"/>
      <c r="O4" s="1052"/>
      <c r="P4" s="1052"/>
      <c r="Q4" s="1052"/>
      <c r="R4" s="1052"/>
      <c r="S4" s="1052"/>
      <c r="T4" s="1052"/>
      <c r="U4" s="1052"/>
      <c r="V4" s="1052"/>
      <c r="W4" s="1052"/>
      <c r="X4" s="1052"/>
      <c r="Y4" s="1052"/>
      <c r="Z4" s="1052"/>
      <c r="AA4" s="1052"/>
      <c r="AB4" s="1052"/>
      <c r="AC4" s="1052"/>
      <c r="AD4" s="1052"/>
      <c r="AE4" s="1052"/>
      <c r="AF4" s="1052"/>
      <c r="AG4" s="1052"/>
      <c r="AH4" s="1052"/>
      <c r="AI4" s="4"/>
      <c r="AJ4" s="4"/>
      <c r="AK4" s="4"/>
      <c r="AL4" s="4"/>
      <c r="AM4" s="4"/>
      <c r="AN4" s="4"/>
      <c r="AO4" s="4"/>
      <c r="AP4" s="4"/>
      <c r="AQ4" s="4"/>
    </row>
    <row r="5" spans="1:65" ht="18.75">
      <c r="A5" s="1053" t="s">
        <v>246</v>
      </c>
      <c r="B5" s="1054"/>
      <c r="C5" s="1055" t="str">
        <f>様式第1号!$AO$31</f>
        <v>様式第1号で事業所名を入力してください</v>
      </c>
      <c r="D5" s="1056"/>
      <c r="E5" s="1056"/>
      <c r="F5" s="1056"/>
      <c r="G5" s="1056"/>
      <c r="H5" s="1056"/>
      <c r="I5" s="1056"/>
      <c r="J5" s="1056"/>
      <c r="K5" s="1057"/>
      <c r="L5" s="253"/>
      <c r="M5" s="253" t="s">
        <v>247</v>
      </c>
      <c r="N5" s="253"/>
      <c r="O5" s="253"/>
      <c r="P5" s="253"/>
      <c r="Q5" s="253"/>
      <c r="R5" s="253"/>
      <c r="S5" s="253"/>
      <c r="T5" s="253"/>
      <c r="U5" s="253"/>
      <c r="V5" s="253"/>
      <c r="W5" s="253"/>
      <c r="X5" s="253"/>
      <c r="Y5" s="253"/>
      <c r="Z5" s="253"/>
      <c r="AA5" s="253"/>
      <c r="AB5" s="253"/>
      <c r="AC5" s="253"/>
      <c r="AD5" s="253"/>
      <c r="AE5" s="253"/>
      <c r="AF5" s="253"/>
      <c r="AG5" s="253"/>
      <c r="AH5" s="253"/>
      <c r="AI5" s="4"/>
      <c r="AJ5" s="4"/>
      <c r="AK5" s="4"/>
      <c r="AL5" s="4"/>
      <c r="AM5" s="4"/>
      <c r="AN5" s="4"/>
      <c r="AO5" s="4"/>
      <c r="AP5" s="4"/>
      <c r="AQ5" s="4"/>
    </row>
    <row r="6" spans="1:65" ht="19.5" thickBot="1">
      <c r="A6" s="1046" t="s">
        <v>248</v>
      </c>
      <c r="B6" s="1047"/>
      <c r="C6" s="1048" t="s">
        <v>249</v>
      </c>
      <c r="D6" s="1048"/>
      <c r="E6" s="1048"/>
      <c r="F6" s="1048"/>
      <c r="G6" s="1048"/>
      <c r="H6" s="1048"/>
      <c r="I6" s="1048"/>
      <c r="J6" s="1048"/>
      <c r="K6" s="1049"/>
      <c r="L6" s="253"/>
      <c r="M6" s="253"/>
      <c r="N6" s="253"/>
      <c r="O6" s="253"/>
      <c r="P6" s="253"/>
      <c r="Q6" s="253"/>
      <c r="R6" s="253"/>
      <c r="S6" s="254"/>
      <c r="T6" s="254"/>
      <c r="U6" s="254"/>
      <c r="V6" s="254"/>
      <c r="W6" s="254"/>
      <c r="X6" s="254"/>
      <c r="Y6" s="254"/>
      <c r="Z6" s="254"/>
      <c r="AA6" s="254"/>
      <c r="AB6" s="254"/>
      <c r="AC6" s="254"/>
      <c r="AD6" s="254"/>
      <c r="AE6" s="254"/>
      <c r="AF6" s="254"/>
      <c r="AG6" s="253"/>
      <c r="AH6" s="253"/>
      <c r="AI6" s="4"/>
      <c r="AJ6" s="4"/>
      <c r="AK6" s="4"/>
      <c r="AL6" s="4"/>
      <c r="AM6" s="4"/>
      <c r="AN6" s="4"/>
      <c r="AO6" s="4"/>
      <c r="AP6" s="4"/>
      <c r="AQ6" s="4"/>
    </row>
    <row r="7" spans="1:65" ht="19.5" thickBot="1">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5"/>
      <c r="AF7" s="256"/>
      <c r="AG7" s="253"/>
      <c r="AH7" s="253"/>
      <c r="AI7" s="4"/>
      <c r="AJ7" s="188"/>
      <c r="AK7" s="188"/>
      <c r="AL7" s="188"/>
      <c r="AM7" s="188"/>
      <c r="AN7" s="188"/>
      <c r="AO7" s="188"/>
      <c r="AP7" s="188"/>
      <c r="AQ7" s="188"/>
    </row>
    <row r="8" spans="1:65" ht="14.25" customHeight="1">
      <c r="A8" s="1060" t="s">
        <v>250</v>
      </c>
      <c r="B8" s="1063" t="s">
        <v>251</v>
      </c>
      <c r="C8" s="1065" t="s">
        <v>252</v>
      </c>
      <c r="D8" s="257"/>
      <c r="E8" s="1067" t="s">
        <v>253</v>
      </c>
      <c r="F8" s="1068"/>
      <c r="G8" s="1068"/>
      <c r="H8" s="1068"/>
      <c r="I8" s="1068"/>
      <c r="J8" s="1068"/>
      <c r="K8" s="1069"/>
      <c r="L8" s="1068" t="s">
        <v>254</v>
      </c>
      <c r="M8" s="1068"/>
      <c r="N8" s="1068"/>
      <c r="O8" s="1068"/>
      <c r="P8" s="1068"/>
      <c r="Q8" s="1068"/>
      <c r="R8" s="1068"/>
      <c r="S8" s="1070" t="s">
        <v>255</v>
      </c>
      <c r="T8" s="1068"/>
      <c r="U8" s="1068"/>
      <c r="V8" s="1068"/>
      <c r="W8" s="1068"/>
      <c r="X8" s="1068"/>
      <c r="Y8" s="1071"/>
      <c r="Z8" s="1070" t="s">
        <v>256</v>
      </c>
      <c r="AA8" s="1068"/>
      <c r="AB8" s="1068"/>
      <c r="AC8" s="1068"/>
      <c r="AD8" s="1068"/>
      <c r="AE8" s="1068"/>
      <c r="AF8" s="1071"/>
      <c r="AG8" s="253"/>
      <c r="AH8" s="253"/>
      <c r="AI8" s="4"/>
      <c r="AJ8" s="188"/>
      <c r="AK8" s="188"/>
      <c r="AL8" s="188"/>
      <c r="AM8" s="188"/>
      <c r="AN8" s="188"/>
      <c r="AO8" s="188"/>
    </row>
    <row r="9" spans="1:65" ht="14.25" customHeight="1">
      <c r="A9" s="1061"/>
      <c r="B9" s="1064"/>
      <c r="C9" s="1066"/>
      <c r="D9" s="258" t="s">
        <v>257</v>
      </c>
      <c r="E9" s="259">
        <v>1</v>
      </c>
      <c r="F9" s="260">
        <v>2</v>
      </c>
      <c r="G9" s="260">
        <v>3</v>
      </c>
      <c r="H9" s="260">
        <v>4</v>
      </c>
      <c r="I9" s="260">
        <v>5</v>
      </c>
      <c r="J9" s="260">
        <v>6</v>
      </c>
      <c r="K9" s="261">
        <v>7</v>
      </c>
      <c r="L9" s="260">
        <v>8</v>
      </c>
      <c r="M9" s="260">
        <v>9</v>
      </c>
      <c r="N9" s="260">
        <v>10</v>
      </c>
      <c r="O9" s="260">
        <v>11</v>
      </c>
      <c r="P9" s="260">
        <v>12</v>
      </c>
      <c r="Q9" s="260">
        <v>13</v>
      </c>
      <c r="R9" s="262">
        <v>14</v>
      </c>
      <c r="S9" s="263">
        <v>15</v>
      </c>
      <c r="T9" s="260">
        <v>16</v>
      </c>
      <c r="U9" s="260">
        <v>17</v>
      </c>
      <c r="V9" s="260">
        <v>18</v>
      </c>
      <c r="W9" s="260">
        <v>19</v>
      </c>
      <c r="X9" s="260">
        <v>20</v>
      </c>
      <c r="Y9" s="264">
        <v>21</v>
      </c>
      <c r="Z9" s="263">
        <v>22</v>
      </c>
      <c r="AA9" s="260">
        <v>23</v>
      </c>
      <c r="AB9" s="260">
        <v>24</v>
      </c>
      <c r="AC9" s="260">
        <v>25</v>
      </c>
      <c r="AD9" s="260">
        <v>26</v>
      </c>
      <c r="AE9" s="260">
        <v>27</v>
      </c>
      <c r="AF9" s="264">
        <v>28</v>
      </c>
      <c r="AG9" s="253"/>
      <c r="AH9" s="253"/>
      <c r="AI9" s="4"/>
      <c r="AJ9" s="188"/>
      <c r="AK9" s="188"/>
      <c r="AL9" s="188"/>
      <c r="AM9" s="188"/>
      <c r="AN9" s="188"/>
      <c r="AO9" s="188"/>
    </row>
    <row r="10" spans="1:65" ht="18.75">
      <c r="A10" s="1061"/>
      <c r="B10" s="1064"/>
      <c r="C10" s="1066"/>
      <c r="D10" s="265" t="s">
        <v>258</v>
      </c>
      <c r="E10" s="61" t="s">
        <v>119</v>
      </c>
      <c r="F10" s="62" t="s">
        <v>120</v>
      </c>
      <c r="G10" s="62" t="s">
        <v>121</v>
      </c>
      <c r="H10" s="62" t="s">
        <v>122</v>
      </c>
      <c r="I10" s="62" t="s">
        <v>123</v>
      </c>
      <c r="J10" s="62" t="s">
        <v>124</v>
      </c>
      <c r="K10" s="63" t="s">
        <v>47</v>
      </c>
      <c r="L10" s="61" t="s">
        <v>119</v>
      </c>
      <c r="M10" s="62" t="s">
        <v>120</v>
      </c>
      <c r="N10" s="62" t="s">
        <v>121</v>
      </c>
      <c r="O10" s="62" t="s">
        <v>122</v>
      </c>
      <c r="P10" s="62" t="s">
        <v>123</v>
      </c>
      <c r="Q10" s="62" t="s">
        <v>124</v>
      </c>
      <c r="R10" s="64" t="s">
        <v>47</v>
      </c>
      <c r="S10" s="61" t="s">
        <v>119</v>
      </c>
      <c r="T10" s="62" t="s">
        <v>120</v>
      </c>
      <c r="U10" s="62" t="s">
        <v>121</v>
      </c>
      <c r="V10" s="62" t="s">
        <v>122</v>
      </c>
      <c r="W10" s="62" t="s">
        <v>123</v>
      </c>
      <c r="X10" s="62" t="s">
        <v>124</v>
      </c>
      <c r="Y10" s="64" t="s">
        <v>47</v>
      </c>
      <c r="Z10" s="61" t="s">
        <v>119</v>
      </c>
      <c r="AA10" s="62" t="s">
        <v>120</v>
      </c>
      <c r="AB10" s="62" t="s">
        <v>121</v>
      </c>
      <c r="AC10" s="62" t="s">
        <v>122</v>
      </c>
      <c r="AD10" s="62" t="s">
        <v>123</v>
      </c>
      <c r="AE10" s="62" t="s">
        <v>124</v>
      </c>
      <c r="AF10" s="63" t="s">
        <v>47</v>
      </c>
      <c r="AG10" s="253"/>
      <c r="AH10" s="253"/>
      <c r="AI10" s="4"/>
      <c r="AJ10" s="188"/>
      <c r="AK10" s="188"/>
      <c r="AL10" s="188"/>
      <c r="AM10" s="188"/>
      <c r="AN10" s="188"/>
      <c r="AO10" s="188"/>
    </row>
    <row r="11" spans="1:65" ht="14.25">
      <c r="A11" s="1061"/>
      <c r="B11" s="1064"/>
      <c r="C11" s="1066"/>
      <c r="D11" s="488" t="s">
        <v>125</v>
      </c>
      <c r="E11" s="65"/>
      <c r="F11" s="66"/>
      <c r="G11" s="66"/>
      <c r="H11" s="66"/>
      <c r="I11" s="66"/>
      <c r="J11" s="66"/>
      <c r="K11" s="507"/>
      <c r="L11" s="67"/>
      <c r="M11" s="67"/>
      <c r="N11" s="67"/>
      <c r="O11" s="67"/>
      <c r="P11" s="67"/>
      <c r="Q11" s="67"/>
      <c r="R11" s="68"/>
      <c r="S11" s="69"/>
      <c r="T11" s="67"/>
      <c r="U11" s="67"/>
      <c r="V11" s="67"/>
      <c r="W11" s="67"/>
      <c r="X11" s="67"/>
      <c r="Y11" s="70"/>
      <c r="Z11" s="69"/>
      <c r="AA11" s="67"/>
      <c r="AB11" s="67"/>
      <c r="AC11" s="67"/>
      <c r="AD11" s="67"/>
      <c r="AE11" s="67"/>
      <c r="AF11" s="70"/>
      <c r="AG11" s="4"/>
      <c r="AH11" s="4"/>
      <c r="AI11" s="4"/>
      <c r="AJ11" s="4"/>
      <c r="AK11" s="4"/>
      <c r="AL11" s="4"/>
      <c r="AM11" s="4"/>
      <c r="AN11" s="4"/>
      <c r="AO11" s="4"/>
      <c r="AP11" s="201"/>
      <c r="AQ11" s="202"/>
      <c r="AR11" s="4"/>
      <c r="AS11" s="4"/>
      <c r="AT11" s="4"/>
      <c r="AU11" s="4"/>
      <c r="AV11" s="44" t="s">
        <v>212</v>
      </c>
      <c r="AW11" s="4"/>
      <c r="AX11" s="4"/>
      <c r="AY11" s="4"/>
      <c r="AZ11" s="4"/>
      <c r="BA11" s="4"/>
      <c r="BB11" s="4"/>
      <c r="BC11" s="4"/>
      <c r="BD11" s="4"/>
    </row>
    <row r="12" spans="1:65" ht="15" thickBot="1">
      <c r="A12" s="1062"/>
      <c r="B12" s="1064"/>
      <c r="C12" s="1066"/>
      <c r="D12" s="266" t="s">
        <v>126</v>
      </c>
      <c r="E12" s="71"/>
      <c r="F12" s="72"/>
      <c r="G12" s="72"/>
      <c r="H12" s="72"/>
      <c r="I12" s="72"/>
      <c r="J12" s="72"/>
      <c r="K12" s="73"/>
      <c r="L12" s="74"/>
      <c r="M12" s="74"/>
      <c r="N12" s="74"/>
      <c r="O12" s="74"/>
      <c r="P12" s="74"/>
      <c r="Q12" s="74"/>
      <c r="R12" s="75"/>
      <c r="S12" s="76"/>
      <c r="T12" s="74"/>
      <c r="U12" s="74"/>
      <c r="V12" s="74"/>
      <c r="W12" s="74"/>
      <c r="X12" s="74"/>
      <c r="Y12" s="77"/>
      <c r="Z12" s="76"/>
      <c r="AA12" s="74"/>
      <c r="AB12" s="74"/>
      <c r="AC12" s="74"/>
      <c r="AD12" s="74"/>
      <c r="AE12" s="74"/>
      <c r="AF12" s="77"/>
      <c r="AG12" s="4"/>
      <c r="AH12" s="4"/>
      <c r="AI12" s="4"/>
      <c r="AJ12" s="4"/>
      <c r="AK12" s="4"/>
      <c r="AL12" s="4"/>
      <c r="AM12" s="4"/>
      <c r="AN12" s="4"/>
      <c r="AO12" s="4"/>
      <c r="AP12" s="201"/>
      <c r="AQ12" s="202"/>
      <c r="AR12" s="4"/>
      <c r="AS12" s="4"/>
      <c r="AT12" s="4"/>
      <c r="AU12" s="4"/>
      <c r="AV12" s="4"/>
      <c r="AW12" s="4"/>
      <c r="AX12" s="4"/>
      <c r="AY12" s="4"/>
      <c r="AZ12" s="4"/>
      <c r="BA12" s="4"/>
      <c r="BB12" s="4"/>
      <c r="BC12" s="4"/>
      <c r="BD12" s="4"/>
    </row>
    <row r="13" spans="1:65" ht="21" customHeight="1">
      <c r="A13" s="78"/>
      <c r="B13" s="79"/>
      <c r="C13" s="1072"/>
      <c r="D13" s="1073"/>
      <c r="E13" s="80"/>
      <c r="F13" s="81"/>
      <c r="G13" s="81"/>
      <c r="H13" s="81"/>
      <c r="I13" s="81"/>
      <c r="J13" s="81"/>
      <c r="K13" s="82"/>
      <c r="L13" s="83"/>
      <c r="M13" s="83"/>
      <c r="N13" s="83"/>
      <c r="O13" s="83"/>
      <c r="P13" s="83"/>
      <c r="Q13" s="83"/>
      <c r="R13" s="84"/>
      <c r="S13" s="85"/>
      <c r="T13" s="83"/>
      <c r="U13" s="83"/>
      <c r="V13" s="83"/>
      <c r="W13" s="83"/>
      <c r="X13" s="83"/>
      <c r="Y13" s="86"/>
      <c r="Z13" s="85"/>
      <c r="AA13" s="83"/>
      <c r="AB13" s="83"/>
      <c r="AC13" s="83"/>
      <c r="AD13" s="83"/>
      <c r="AE13" s="83"/>
      <c r="AF13" s="86"/>
      <c r="AG13" s="253"/>
      <c r="AH13" s="253"/>
      <c r="AI13" s="4"/>
      <c r="AJ13" s="4"/>
      <c r="AK13" s="4"/>
      <c r="AL13" s="4"/>
      <c r="AM13" s="4"/>
      <c r="AN13" s="4"/>
      <c r="AO13" s="4"/>
    </row>
    <row r="14" spans="1:65" ht="21" customHeight="1">
      <c r="A14" s="87"/>
      <c r="B14" s="88"/>
      <c r="C14" s="1058"/>
      <c r="D14" s="1059"/>
      <c r="E14" s="89"/>
      <c r="F14" s="90"/>
      <c r="G14" s="90"/>
      <c r="H14" s="90"/>
      <c r="I14" s="90"/>
      <c r="J14" s="90"/>
      <c r="K14" s="91"/>
      <c r="L14" s="92"/>
      <c r="M14" s="90"/>
      <c r="N14" s="90"/>
      <c r="O14" s="90"/>
      <c r="P14" s="90"/>
      <c r="Q14" s="90"/>
      <c r="R14" s="88"/>
      <c r="S14" s="93"/>
      <c r="T14" s="90"/>
      <c r="U14" s="90"/>
      <c r="V14" s="90"/>
      <c r="W14" s="90"/>
      <c r="X14" s="90"/>
      <c r="Y14" s="94"/>
      <c r="Z14" s="93"/>
      <c r="AA14" s="90"/>
      <c r="AB14" s="90"/>
      <c r="AC14" s="90"/>
      <c r="AD14" s="90"/>
      <c r="AE14" s="90"/>
      <c r="AF14" s="94"/>
      <c r="AG14" s="4"/>
      <c r="AH14" s="4"/>
      <c r="AI14" s="4"/>
      <c r="AJ14" s="4"/>
      <c r="AK14" s="4"/>
      <c r="AL14" s="4"/>
      <c r="AM14" s="4"/>
      <c r="AN14" s="4"/>
      <c r="AO14" s="4"/>
    </row>
    <row r="15" spans="1:65" ht="21" customHeight="1">
      <c r="A15" s="95"/>
      <c r="B15" s="88"/>
      <c r="C15" s="1058"/>
      <c r="D15" s="1059"/>
      <c r="E15" s="89"/>
      <c r="F15" s="90"/>
      <c r="G15" s="90"/>
      <c r="H15" s="90"/>
      <c r="I15" s="90"/>
      <c r="J15" s="90"/>
      <c r="K15" s="91"/>
      <c r="L15" s="92"/>
      <c r="M15" s="90"/>
      <c r="N15" s="90"/>
      <c r="O15" s="90"/>
      <c r="P15" s="90"/>
      <c r="Q15" s="90"/>
      <c r="R15" s="88"/>
      <c r="S15" s="93"/>
      <c r="T15" s="90"/>
      <c r="U15" s="90"/>
      <c r="V15" s="90"/>
      <c r="W15" s="90"/>
      <c r="X15" s="90"/>
      <c r="Y15" s="94"/>
      <c r="Z15" s="93"/>
      <c r="AA15" s="90"/>
      <c r="AB15" s="90"/>
      <c r="AC15" s="90"/>
      <c r="AD15" s="90"/>
      <c r="AE15" s="90"/>
      <c r="AF15" s="94"/>
      <c r="AG15" s="4"/>
      <c r="AH15" s="4"/>
      <c r="AI15" s="4"/>
      <c r="AJ15" s="4"/>
      <c r="AK15" s="4"/>
      <c r="AL15" s="4"/>
      <c r="AM15" s="4"/>
      <c r="AN15" s="4"/>
      <c r="AO15" s="4"/>
    </row>
    <row r="16" spans="1:65" ht="21" customHeight="1">
      <c r="A16" s="95"/>
      <c r="B16" s="88"/>
      <c r="C16" s="1058"/>
      <c r="D16" s="1059"/>
      <c r="E16" s="89"/>
      <c r="F16" s="90"/>
      <c r="G16" s="90"/>
      <c r="H16" s="90"/>
      <c r="I16" s="90"/>
      <c r="J16" s="90"/>
      <c r="K16" s="91"/>
      <c r="L16" s="92"/>
      <c r="M16" s="90"/>
      <c r="N16" s="90"/>
      <c r="O16" s="90"/>
      <c r="P16" s="90"/>
      <c r="Q16" s="90"/>
      <c r="R16" s="88"/>
      <c r="S16" s="93"/>
      <c r="T16" s="90"/>
      <c r="U16" s="90"/>
      <c r="V16" s="90"/>
      <c r="W16" s="90"/>
      <c r="X16" s="90"/>
      <c r="Y16" s="94"/>
      <c r="Z16" s="93"/>
      <c r="AA16" s="90"/>
      <c r="AB16" s="90"/>
      <c r="AC16" s="90"/>
      <c r="AD16" s="90"/>
      <c r="AE16" s="90"/>
      <c r="AF16" s="94"/>
      <c r="AG16" s="4"/>
      <c r="AH16" s="4"/>
      <c r="AI16" s="4"/>
      <c r="AJ16" s="4"/>
      <c r="AK16" s="4"/>
      <c r="AL16" s="4"/>
      <c r="AM16" s="4"/>
      <c r="AN16" s="4"/>
      <c r="AO16" s="4"/>
    </row>
    <row r="17" spans="1:44" ht="21" customHeight="1">
      <c r="A17" s="96"/>
      <c r="B17" s="88"/>
      <c r="C17" s="1058"/>
      <c r="D17" s="1059"/>
      <c r="E17" s="89"/>
      <c r="F17" s="90"/>
      <c r="G17" s="90"/>
      <c r="H17" s="90"/>
      <c r="I17" s="90"/>
      <c r="J17" s="90"/>
      <c r="K17" s="91"/>
      <c r="L17" s="92"/>
      <c r="M17" s="90"/>
      <c r="N17" s="90"/>
      <c r="O17" s="90"/>
      <c r="P17" s="90"/>
      <c r="Q17" s="90"/>
      <c r="R17" s="88"/>
      <c r="S17" s="93"/>
      <c r="T17" s="90"/>
      <c r="U17" s="90"/>
      <c r="V17" s="90"/>
      <c r="W17" s="90"/>
      <c r="X17" s="90"/>
      <c r="Y17" s="94"/>
      <c r="Z17" s="93"/>
      <c r="AA17" s="90"/>
      <c r="AB17" s="90"/>
      <c r="AC17" s="90"/>
      <c r="AD17" s="90"/>
      <c r="AE17" s="90"/>
      <c r="AF17" s="94"/>
      <c r="AG17" s="4"/>
      <c r="AH17" s="4"/>
      <c r="AI17" s="4"/>
      <c r="AJ17" s="4"/>
      <c r="AK17" s="4"/>
      <c r="AL17" s="4"/>
      <c r="AM17" s="4"/>
      <c r="AN17" s="4"/>
      <c r="AO17" s="4"/>
    </row>
    <row r="18" spans="1:44" ht="21" customHeight="1" thickBot="1">
      <c r="A18" s="97"/>
      <c r="B18" s="98"/>
      <c r="C18" s="1075"/>
      <c r="D18" s="1076"/>
      <c r="E18" s="99"/>
      <c r="F18" s="100"/>
      <c r="G18" s="100"/>
      <c r="H18" s="100"/>
      <c r="I18" s="100"/>
      <c r="J18" s="100"/>
      <c r="K18" s="101"/>
      <c r="L18" s="100"/>
      <c r="M18" s="100"/>
      <c r="N18" s="100"/>
      <c r="O18" s="100"/>
      <c r="P18" s="100"/>
      <c r="Q18" s="100"/>
      <c r="R18" s="102"/>
      <c r="S18" s="103"/>
      <c r="T18" s="100"/>
      <c r="U18" s="100"/>
      <c r="V18" s="100"/>
      <c r="W18" s="100"/>
      <c r="X18" s="100"/>
      <c r="Y18" s="104"/>
      <c r="Z18" s="103"/>
      <c r="AA18" s="100"/>
      <c r="AB18" s="100"/>
      <c r="AC18" s="100"/>
      <c r="AD18" s="100"/>
      <c r="AE18" s="100"/>
      <c r="AF18" s="104"/>
      <c r="AG18" s="4"/>
      <c r="AH18" s="4"/>
      <c r="AI18" s="4"/>
      <c r="AJ18" s="4"/>
      <c r="AK18" s="4"/>
      <c r="AL18" s="4"/>
      <c r="AM18" s="4"/>
      <c r="AN18" s="4"/>
      <c r="AO18" s="4"/>
    </row>
    <row r="19" spans="1:44" ht="18.75">
      <c r="A19" s="508"/>
      <c r="B19" s="508"/>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508"/>
      <c r="AF19" s="508"/>
      <c r="AG19" s="267"/>
      <c r="AH19" s="267"/>
      <c r="AI19" s="4"/>
      <c r="AJ19" s="4"/>
      <c r="AK19" s="4"/>
      <c r="AL19" s="4"/>
      <c r="AM19" s="4"/>
      <c r="AN19" s="4"/>
      <c r="AO19" s="4"/>
      <c r="AP19" s="4"/>
      <c r="AQ19" s="4"/>
    </row>
    <row r="20" spans="1:44" ht="18.75" hidden="1">
      <c r="A20" s="268"/>
      <c r="B20" s="268"/>
      <c r="C20" s="268"/>
      <c r="D20" s="268"/>
      <c r="E20" s="268"/>
      <c r="F20" s="268"/>
      <c r="G20" s="268"/>
      <c r="H20" s="268"/>
      <c r="I20" s="253"/>
      <c r="J20" s="253"/>
      <c r="K20" s="253"/>
      <c r="L20" s="253"/>
      <c r="M20" s="253"/>
      <c r="N20" s="253"/>
      <c r="O20" s="253"/>
      <c r="P20" s="253"/>
      <c r="Q20" s="253"/>
      <c r="R20" s="253"/>
      <c r="S20" s="253"/>
      <c r="T20" s="253"/>
      <c r="U20" s="253"/>
      <c r="V20" s="253"/>
      <c r="W20" s="253"/>
      <c r="X20" s="253"/>
      <c r="Y20" s="253"/>
      <c r="Z20" s="253"/>
      <c r="AA20" s="253"/>
      <c r="AB20" s="253"/>
      <c r="AC20" s="269"/>
      <c r="AD20" s="269"/>
      <c r="AJ20" s="4"/>
      <c r="AK20" s="4"/>
      <c r="AL20" s="4"/>
      <c r="AM20" s="4"/>
      <c r="AN20" s="4"/>
      <c r="AO20" s="4"/>
      <c r="AP20" s="4"/>
      <c r="AQ20" s="4"/>
      <c r="AR20" s="4"/>
    </row>
    <row r="21" spans="1:44" ht="33.75" hidden="1" customHeight="1">
      <c r="A21" s="270"/>
      <c r="B21" s="1074"/>
      <c r="C21" s="1074"/>
      <c r="D21" s="1077"/>
      <c r="E21" s="1077"/>
      <c r="F21" s="1074"/>
      <c r="G21" s="1074"/>
      <c r="H21" s="1074"/>
      <c r="I21" s="217"/>
      <c r="J21" s="218"/>
      <c r="N21" s="4"/>
      <c r="O21" s="4"/>
      <c r="P21" s="4"/>
      <c r="Q21" s="4"/>
      <c r="R21" s="4"/>
      <c r="S21" s="4"/>
      <c r="T21" s="4"/>
      <c r="U21" s="4"/>
      <c r="V21" s="4"/>
      <c r="W21" s="4"/>
      <c r="X21" s="4"/>
      <c r="Y21" s="4"/>
      <c r="Z21" s="4"/>
      <c r="AA21" s="4"/>
      <c r="AB21" s="4"/>
      <c r="AC21" s="4"/>
      <c r="AD21" s="4"/>
      <c r="AE21" s="4"/>
      <c r="AF21" s="4"/>
      <c r="AG21" s="4"/>
      <c r="AH21" s="4"/>
    </row>
    <row r="22" spans="1:44" ht="14.25" hidden="1">
      <c r="A22" s="509"/>
      <c r="B22" s="271"/>
      <c r="C22" s="271"/>
      <c r="D22" s="272"/>
      <c r="E22" s="272"/>
      <c r="F22" s="1074"/>
      <c r="G22" s="1074"/>
      <c r="H22" s="1074"/>
      <c r="I22" s="273" t="s">
        <v>129</v>
      </c>
      <c r="J22" s="218"/>
      <c r="N22" s="4"/>
      <c r="O22" s="4"/>
      <c r="P22" s="4"/>
      <c r="Q22" s="4"/>
      <c r="R22" s="4"/>
      <c r="S22" s="4"/>
      <c r="T22" s="4"/>
      <c r="U22" s="4"/>
      <c r="V22" s="4"/>
      <c r="W22" s="4"/>
      <c r="X22" s="4"/>
      <c r="Y22" s="4"/>
      <c r="Z22" s="4"/>
      <c r="AA22" s="4"/>
      <c r="AB22" s="4"/>
      <c r="AC22" s="4"/>
      <c r="AD22" s="4"/>
      <c r="AE22" s="4"/>
      <c r="AF22" s="4"/>
      <c r="AG22" s="4"/>
      <c r="AH22" s="4"/>
    </row>
    <row r="23" spans="1:44" ht="14.25" hidden="1">
      <c r="A23" s="270"/>
      <c r="B23" s="271"/>
      <c r="C23" s="271"/>
      <c r="D23" s="274"/>
      <c r="E23" s="274"/>
      <c r="F23" s="1074"/>
      <c r="G23" s="1074"/>
      <c r="H23" s="1074"/>
      <c r="I23" s="217" t="s">
        <v>259</v>
      </c>
      <c r="J23" s="218"/>
      <c r="N23" s="4"/>
      <c r="O23" s="4"/>
      <c r="P23" s="4"/>
      <c r="Q23" s="4"/>
      <c r="R23" s="4"/>
      <c r="S23" s="4"/>
      <c r="T23" s="4"/>
      <c r="U23" s="4"/>
      <c r="V23" s="4"/>
      <c r="W23" s="4"/>
      <c r="X23" s="4"/>
      <c r="Y23" s="4"/>
      <c r="Z23" s="4"/>
      <c r="AA23" s="4"/>
      <c r="AB23" s="4"/>
      <c r="AC23" s="4"/>
      <c r="AD23" s="4"/>
      <c r="AE23" s="4"/>
      <c r="AF23" s="4"/>
      <c r="AG23" s="4"/>
      <c r="AH23" s="4"/>
    </row>
    <row r="24" spans="1:44" ht="14.25" hidden="1">
      <c r="A24" s="270"/>
      <c r="B24" s="271"/>
      <c r="C24" s="271"/>
      <c r="D24" s="274"/>
      <c r="E24" s="274"/>
      <c r="F24" s="1074"/>
      <c r="G24" s="1074"/>
      <c r="H24" s="1074"/>
      <c r="I24" s="217" t="s">
        <v>260</v>
      </c>
      <c r="J24" s="218"/>
      <c r="N24" s="4"/>
      <c r="O24" s="4"/>
      <c r="P24" s="4"/>
      <c r="Q24" s="4"/>
      <c r="R24" s="4"/>
      <c r="S24" s="4"/>
      <c r="T24" s="4"/>
      <c r="U24" s="4"/>
      <c r="V24" s="4"/>
      <c r="W24" s="4"/>
      <c r="X24" s="4"/>
      <c r="Y24" s="4"/>
      <c r="Z24" s="4"/>
      <c r="AA24" s="4"/>
      <c r="AB24" s="4"/>
      <c r="AC24" s="4"/>
      <c r="AD24" s="4"/>
      <c r="AE24" s="4"/>
      <c r="AF24" s="4"/>
      <c r="AG24" s="4"/>
      <c r="AH24" s="4"/>
    </row>
    <row r="25" spans="1:44" ht="14.25" hidden="1">
      <c r="A25" s="4"/>
      <c r="B25" s="186"/>
      <c r="C25" s="186"/>
      <c r="D25" s="186"/>
      <c r="E25" s="186"/>
      <c r="F25" s="4"/>
      <c r="G25" s="4"/>
      <c r="H25" s="4"/>
      <c r="I25" s="217" t="s">
        <v>261</v>
      </c>
      <c r="J25" s="220"/>
      <c r="K25" s="4"/>
      <c r="L25" s="4"/>
      <c r="M25" s="4"/>
      <c r="N25" s="4"/>
      <c r="O25" s="4"/>
      <c r="P25" s="4"/>
      <c r="Q25" s="4"/>
      <c r="R25" s="4"/>
      <c r="S25" s="4"/>
      <c r="T25" s="4"/>
      <c r="U25" s="4"/>
      <c r="V25" s="4"/>
      <c r="W25" s="4"/>
      <c r="X25" s="4"/>
      <c r="Y25" s="4"/>
      <c r="Z25" s="4"/>
      <c r="AA25" s="4"/>
      <c r="AB25" s="4"/>
      <c r="AC25" s="4"/>
      <c r="AD25" s="4"/>
      <c r="AE25" s="4"/>
      <c r="AF25" s="4"/>
      <c r="AG25" s="4"/>
      <c r="AH25" s="4"/>
    </row>
    <row r="26" spans="1:44" ht="14.25" hidden="1">
      <c r="A26" s="4"/>
      <c r="B26" s="186"/>
      <c r="C26" s="186"/>
      <c r="D26" s="186"/>
      <c r="E26" s="186"/>
      <c r="F26" s="4"/>
      <c r="G26" s="4"/>
      <c r="H26" s="4"/>
      <c r="I26" s="219" t="s">
        <v>262</v>
      </c>
      <c r="J26" s="220"/>
      <c r="K26" s="4"/>
      <c r="L26" s="4"/>
      <c r="M26" s="4"/>
      <c r="N26" s="4"/>
      <c r="O26" s="4"/>
      <c r="P26" s="4"/>
      <c r="Q26" s="4"/>
      <c r="R26" s="4"/>
      <c r="S26" s="4"/>
      <c r="T26" s="4"/>
      <c r="U26" s="4"/>
      <c r="V26" s="4"/>
      <c r="W26" s="4"/>
      <c r="X26" s="4"/>
      <c r="Y26" s="4"/>
      <c r="Z26" s="4"/>
      <c r="AA26" s="4"/>
      <c r="AB26" s="4"/>
      <c r="AC26" s="4"/>
      <c r="AD26" s="4"/>
      <c r="AE26" s="4"/>
      <c r="AF26" s="4"/>
      <c r="AG26" s="4"/>
      <c r="AH26" s="4"/>
    </row>
    <row r="27" spans="1:44" ht="14.25" hidden="1">
      <c r="A27" s="4"/>
      <c r="B27" s="186"/>
      <c r="C27" s="186"/>
      <c r="D27" s="186"/>
      <c r="E27" s="186"/>
      <c r="F27" s="4"/>
      <c r="G27" s="4"/>
      <c r="H27" s="4"/>
      <c r="I27" s="219" t="s">
        <v>176</v>
      </c>
      <c r="J27" s="220"/>
      <c r="K27" s="4"/>
      <c r="L27" s="4"/>
      <c r="M27" s="4"/>
      <c r="N27" s="4"/>
      <c r="O27" s="4"/>
      <c r="P27" s="4"/>
      <c r="Q27" s="4"/>
      <c r="R27" s="4"/>
      <c r="S27" s="4"/>
      <c r="T27" s="4"/>
      <c r="U27" s="4"/>
      <c r="V27" s="4"/>
      <c r="W27" s="4"/>
      <c r="X27" s="4"/>
      <c r="Y27" s="4"/>
      <c r="Z27" s="4"/>
      <c r="AA27" s="4"/>
      <c r="AB27" s="4"/>
      <c r="AC27" s="4"/>
      <c r="AD27" s="4"/>
      <c r="AE27" s="4"/>
      <c r="AF27" s="4"/>
      <c r="AG27" s="4"/>
      <c r="AH27" s="4"/>
    </row>
    <row r="28" spans="1:44" ht="14.25" hidden="1">
      <c r="I28" s="219" t="s">
        <v>178</v>
      </c>
      <c r="J28" s="220"/>
    </row>
    <row r="29" spans="1:44" ht="14.25" hidden="1">
      <c r="I29" s="219" t="s">
        <v>181</v>
      </c>
      <c r="J29" s="220"/>
    </row>
    <row r="30" spans="1:44" ht="14.25" hidden="1">
      <c r="I30" s="217" t="s">
        <v>263</v>
      </c>
      <c r="J30" s="218"/>
    </row>
    <row r="31" spans="1:44" ht="14.25" hidden="1">
      <c r="I31" s="217"/>
      <c r="J31" s="218"/>
    </row>
    <row r="32" spans="1:44" ht="14.25" hidden="1">
      <c r="I32" s="217"/>
      <c r="J32" s="218"/>
    </row>
    <row r="33" s="187" customFormat="1" hidden="1"/>
  </sheetData>
  <sheetProtection algorithmName="SHA-512" hashValue="MBu21fMsfaRiqKmVc2kcPDMoJ2qIlZjLyFKimdhLfBm9owCa5Qir9Y/HX/PitsksT1WqXaiOzlCSPE6Vod7zEw==" saltValue="qiI7XL1xrNQG2pn4Mq2pPw==" spinCount="100000" sheet="1" scenarios="1" formatCells="0" insertRows="0" deleteRows="0" autoFilter="0"/>
  <mergeCells count="26">
    <mergeCell ref="F24:H24"/>
    <mergeCell ref="C18:D18"/>
    <mergeCell ref="B21:C21"/>
    <mergeCell ref="D21:E21"/>
    <mergeCell ref="F21:H21"/>
    <mergeCell ref="F22:H22"/>
    <mergeCell ref="F23:H23"/>
    <mergeCell ref="Z8:AF8"/>
    <mergeCell ref="C13:D13"/>
    <mergeCell ref="C14:D14"/>
    <mergeCell ref="C15:D15"/>
    <mergeCell ref="C16:D16"/>
    <mergeCell ref="L8:R8"/>
    <mergeCell ref="S8:Y8"/>
    <mergeCell ref="C17:D17"/>
    <mergeCell ref="A8:A12"/>
    <mergeCell ref="B8:B12"/>
    <mergeCell ref="C8:C12"/>
    <mergeCell ref="E8:K8"/>
    <mergeCell ref="A6:B6"/>
    <mergeCell ref="C6:K6"/>
    <mergeCell ref="AA1:AG1"/>
    <mergeCell ref="A3:AG3"/>
    <mergeCell ref="A4:AH4"/>
    <mergeCell ref="A5:B5"/>
    <mergeCell ref="C5:K5"/>
  </mergeCells>
  <phoneticPr fontId="4"/>
  <dataValidations count="1">
    <dataValidation type="list" allowBlank="1" showInputMessage="1" showErrorMessage="1" sqref="A13:A18" xr:uid="{2A4277AD-4A2C-470C-B0D5-BDD241B595A0}">
      <formula1>$I$22:$I$31</formula1>
    </dataValidation>
  </dataValidations>
  <printOptions horizontalCentered="1" verticalCentered="1"/>
  <pageMargins left="0.39370078740157483" right="0.39370078740157483" top="0.55118110236220474" bottom="0.19685039370078741" header="0.39370078740157483" footer="0.39370078740157483"/>
  <pageSetup paperSize="9" scale="81"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7F853-10FD-4B3E-975B-8B24A87E3FF3}">
  <sheetPr codeName="Sheet9">
    <pageSetUpPr fitToPage="1"/>
  </sheetPr>
  <dimension ref="A1:BM35"/>
  <sheetViews>
    <sheetView showGridLines="0" view="pageBreakPreview" zoomScaleNormal="100" zoomScaleSheetLayoutView="100" workbookViewId="0"/>
  </sheetViews>
  <sheetFormatPr defaultColWidth="9" defaultRowHeight="13.5"/>
  <cols>
    <col min="1" max="1" width="21" style="187" customWidth="1"/>
    <col min="2" max="2" width="8.25" style="187" customWidth="1"/>
    <col min="3" max="3" width="4.5" style="187" customWidth="1"/>
    <col min="4" max="4" width="13" style="187" customWidth="1"/>
    <col min="5" max="32" width="3.625" style="187" customWidth="1"/>
    <col min="33" max="33" width="3" style="187" customWidth="1"/>
    <col min="34" max="34" width="6.5" style="187" customWidth="1"/>
    <col min="35" max="16384" width="9" style="187"/>
  </cols>
  <sheetData>
    <row r="1" spans="1:65">
      <c r="AA1" s="1050" t="s">
        <v>243</v>
      </c>
      <c r="AB1" s="1050"/>
      <c r="AC1" s="1050"/>
      <c r="AD1" s="1050"/>
      <c r="AE1" s="1050"/>
      <c r="AF1" s="1050"/>
      <c r="AG1" s="1050"/>
    </row>
    <row r="2" spans="1:65" ht="18.75">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4"/>
      <c r="AJ2" s="4"/>
      <c r="AK2" s="4"/>
      <c r="AL2" s="4"/>
      <c r="AM2" s="4"/>
      <c r="AN2" s="4"/>
      <c r="AO2" s="4"/>
      <c r="AP2" s="4"/>
      <c r="AQ2" s="4"/>
    </row>
    <row r="3" spans="1:65" ht="17.25">
      <c r="A3" s="1051" t="s">
        <v>264</v>
      </c>
      <c r="B3" s="1051"/>
      <c r="C3" s="1051"/>
      <c r="D3" s="1051"/>
      <c r="E3" s="1051"/>
      <c r="F3" s="1051"/>
      <c r="G3" s="1051"/>
      <c r="H3" s="1051"/>
      <c r="I3" s="1051"/>
      <c r="J3" s="1051"/>
      <c r="K3" s="1051"/>
      <c r="L3" s="1051"/>
      <c r="M3" s="1051"/>
      <c r="N3" s="1051"/>
      <c r="O3" s="1051"/>
      <c r="P3" s="1051"/>
      <c r="Q3" s="1051"/>
      <c r="R3" s="1051"/>
      <c r="S3" s="1051"/>
      <c r="T3" s="1051"/>
      <c r="U3" s="1051"/>
      <c r="V3" s="1051"/>
      <c r="W3" s="1051"/>
      <c r="X3" s="1051"/>
      <c r="Y3" s="1051"/>
      <c r="Z3" s="1051"/>
      <c r="AA3" s="1051"/>
      <c r="AB3" s="1051"/>
      <c r="AC3" s="1051"/>
      <c r="AD3" s="1051"/>
      <c r="AE3" s="1051"/>
      <c r="AF3" s="1051"/>
      <c r="AG3" s="1051"/>
      <c r="AH3" s="189"/>
      <c r="AI3" s="189"/>
      <c r="AJ3" s="189"/>
      <c r="AK3" s="189"/>
      <c r="AL3" s="189"/>
      <c r="AM3" s="189"/>
      <c r="AN3" s="189"/>
      <c r="AO3" s="189"/>
      <c r="AP3" s="189"/>
      <c r="AQ3" s="189"/>
      <c r="AR3" s="189"/>
      <c r="AS3" s="189"/>
      <c r="AT3" s="189"/>
      <c r="AU3" s="189"/>
      <c r="AV3" s="189"/>
      <c r="AW3" s="189"/>
      <c r="AX3" s="189"/>
      <c r="AY3" s="4"/>
      <c r="AZ3" s="4"/>
      <c r="BA3" s="4"/>
      <c r="BB3" s="4"/>
      <c r="BC3" s="4"/>
      <c r="BD3" s="4"/>
      <c r="BE3" s="4"/>
      <c r="BF3" s="4"/>
      <c r="BG3" s="4"/>
      <c r="BH3" s="4"/>
      <c r="BI3" s="4"/>
      <c r="BJ3" s="4"/>
      <c r="BK3" s="4"/>
      <c r="BL3" s="4"/>
      <c r="BM3" s="4"/>
    </row>
    <row r="4" spans="1:65" ht="18" thickBot="1">
      <c r="A4" s="1052" t="s">
        <v>245</v>
      </c>
      <c r="B4" s="1052"/>
      <c r="C4" s="1052"/>
      <c r="D4" s="1052"/>
      <c r="E4" s="1052"/>
      <c r="F4" s="1052"/>
      <c r="G4" s="1052"/>
      <c r="H4" s="1052"/>
      <c r="I4" s="1052"/>
      <c r="J4" s="1052"/>
      <c r="K4" s="1052"/>
      <c r="L4" s="1052"/>
      <c r="M4" s="1052"/>
      <c r="N4" s="1052"/>
      <c r="O4" s="1052"/>
      <c r="P4" s="1052"/>
      <c r="Q4" s="1052"/>
      <c r="R4" s="1052"/>
      <c r="S4" s="1052"/>
      <c r="T4" s="1052"/>
      <c r="U4" s="1052"/>
      <c r="V4" s="1052"/>
      <c r="W4" s="1052"/>
      <c r="X4" s="1052"/>
      <c r="Y4" s="1052"/>
      <c r="Z4" s="1052"/>
      <c r="AA4" s="1052"/>
      <c r="AB4" s="1052"/>
      <c r="AC4" s="1052"/>
      <c r="AD4" s="1052"/>
      <c r="AE4" s="1052"/>
      <c r="AF4" s="1052"/>
      <c r="AG4" s="1052"/>
      <c r="AH4" s="1052"/>
      <c r="AI4" s="4"/>
      <c r="AJ4" s="4"/>
      <c r="AK4" s="4"/>
      <c r="AL4" s="4"/>
      <c r="AM4" s="4"/>
      <c r="AN4" s="4"/>
      <c r="AO4" s="4"/>
      <c r="AP4" s="4"/>
      <c r="AQ4" s="4"/>
    </row>
    <row r="5" spans="1:65" ht="18.75">
      <c r="A5" s="1053" t="s">
        <v>246</v>
      </c>
      <c r="B5" s="1054"/>
      <c r="C5" s="1055" t="str">
        <f>様式第1号!$AO$31</f>
        <v>様式第1号で事業所名を入力してください</v>
      </c>
      <c r="D5" s="1056"/>
      <c r="E5" s="1056"/>
      <c r="F5" s="1056"/>
      <c r="G5" s="1056"/>
      <c r="H5" s="1056"/>
      <c r="I5" s="1056"/>
      <c r="J5" s="1056"/>
      <c r="K5" s="1057"/>
      <c r="L5" s="253"/>
      <c r="M5" s="253" t="s">
        <v>247</v>
      </c>
      <c r="N5" s="253"/>
      <c r="O5" s="253"/>
      <c r="P5" s="253"/>
      <c r="Q5" s="253"/>
      <c r="R5" s="253"/>
      <c r="S5" s="253"/>
      <c r="T5" s="253"/>
      <c r="U5" s="253"/>
      <c r="V5" s="253"/>
      <c r="W5" s="253"/>
      <c r="X5" s="253"/>
      <c r="Y5" s="253"/>
      <c r="Z5" s="253"/>
      <c r="AA5" s="253"/>
      <c r="AB5" s="253"/>
      <c r="AC5" s="253"/>
      <c r="AD5" s="253"/>
      <c r="AE5" s="253"/>
      <c r="AF5" s="253"/>
      <c r="AG5" s="253"/>
      <c r="AH5" s="253"/>
      <c r="AI5" s="4"/>
      <c r="AJ5" s="4"/>
      <c r="AK5" s="4"/>
      <c r="AL5" s="4"/>
      <c r="AM5" s="4"/>
      <c r="AN5" s="4"/>
      <c r="AO5" s="4"/>
      <c r="AP5" s="4"/>
      <c r="AQ5" s="4"/>
    </row>
    <row r="6" spans="1:65" ht="19.5" thickBot="1">
      <c r="A6" s="1046" t="s">
        <v>248</v>
      </c>
      <c r="B6" s="1047"/>
      <c r="C6" s="1048" t="s">
        <v>265</v>
      </c>
      <c r="D6" s="1048"/>
      <c r="E6" s="1048"/>
      <c r="F6" s="1048"/>
      <c r="G6" s="1048"/>
      <c r="H6" s="1048"/>
      <c r="I6" s="1048"/>
      <c r="J6" s="1048"/>
      <c r="K6" s="1049"/>
      <c r="L6" s="253"/>
      <c r="M6" s="253"/>
      <c r="N6" s="253"/>
      <c r="O6" s="253"/>
      <c r="P6" s="253"/>
      <c r="Q6" s="253"/>
      <c r="R6" s="253"/>
      <c r="S6" s="254"/>
      <c r="T6" s="254"/>
      <c r="U6" s="254"/>
      <c r="V6" s="254"/>
      <c r="W6" s="254"/>
      <c r="X6" s="254"/>
      <c r="Y6" s="254"/>
      <c r="Z6" s="254"/>
      <c r="AA6" s="254"/>
      <c r="AB6" s="254"/>
      <c r="AC6" s="254"/>
      <c r="AD6" s="254"/>
      <c r="AE6" s="254"/>
      <c r="AF6" s="254"/>
      <c r="AG6" s="253"/>
      <c r="AH6" s="253"/>
      <c r="AI6" s="4"/>
      <c r="AJ6" s="4"/>
      <c r="AK6" s="4"/>
      <c r="AL6" s="4"/>
      <c r="AM6" s="4"/>
      <c r="AN6" s="4"/>
      <c r="AO6" s="4"/>
      <c r="AP6" s="4"/>
      <c r="AQ6" s="4"/>
    </row>
    <row r="7" spans="1:65" ht="19.5" thickBot="1">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5"/>
      <c r="AF7" s="256"/>
      <c r="AG7" s="253"/>
      <c r="AH7" s="253"/>
      <c r="AI7" s="4"/>
      <c r="AJ7" s="188"/>
      <c r="AK7" s="188"/>
      <c r="AL7" s="188"/>
      <c r="AM7" s="188"/>
      <c r="AN7" s="188"/>
      <c r="AO7" s="188"/>
      <c r="AP7" s="188"/>
      <c r="AQ7" s="188"/>
    </row>
    <row r="8" spans="1:65" ht="14.25" customHeight="1">
      <c r="A8" s="1060" t="s">
        <v>250</v>
      </c>
      <c r="B8" s="1063" t="s">
        <v>251</v>
      </c>
      <c r="C8" s="1065" t="s">
        <v>252</v>
      </c>
      <c r="D8" s="257"/>
      <c r="E8" s="1067" t="s">
        <v>253</v>
      </c>
      <c r="F8" s="1068"/>
      <c r="G8" s="1068"/>
      <c r="H8" s="1068"/>
      <c r="I8" s="1068"/>
      <c r="J8" s="1068"/>
      <c r="K8" s="1069"/>
      <c r="L8" s="1068" t="s">
        <v>254</v>
      </c>
      <c r="M8" s="1068"/>
      <c r="N8" s="1068"/>
      <c r="O8" s="1068"/>
      <c r="P8" s="1068"/>
      <c r="Q8" s="1068"/>
      <c r="R8" s="1068"/>
      <c r="S8" s="1070" t="s">
        <v>255</v>
      </c>
      <c r="T8" s="1068"/>
      <c r="U8" s="1068"/>
      <c r="V8" s="1068"/>
      <c r="W8" s="1068"/>
      <c r="X8" s="1068"/>
      <c r="Y8" s="1071"/>
      <c r="Z8" s="1070" t="s">
        <v>256</v>
      </c>
      <c r="AA8" s="1068"/>
      <c r="AB8" s="1068"/>
      <c r="AC8" s="1068"/>
      <c r="AD8" s="1068"/>
      <c r="AE8" s="1068"/>
      <c r="AF8" s="1071"/>
      <c r="AG8" s="253"/>
      <c r="AH8" s="253"/>
      <c r="AI8" s="4"/>
      <c r="AJ8" s="188"/>
      <c r="AK8" s="188"/>
      <c r="AL8" s="188"/>
      <c r="AM8" s="188"/>
      <c r="AN8" s="188"/>
      <c r="AO8" s="188"/>
    </row>
    <row r="9" spans="1:65" ht="14.25" customHeight="1">
      <c r="A9" s="1061"/>
      <c r="B9" s="1064"/>
      <c r="C9" s="1066"/>
      <c r="D9" s="258" t="s">
        <v>257</v>
      </c>
      <c r="E9" s="259">
        <v>1</v>
      </c>
      <c r="F9" s="260">
        <v>2</v>
      </c>
      <c r="G9" s="260">
        <v>3</v>
      </c>
      <c r="H9" s="260">
        <v>4</v>
      </c>
      <c r="I9" s="260">
        <v>5</v>
      </c>
      <c r="J9" s="260">
        <v>6</v>
      </c>
      <c r="K9" s="261">
        <v>7</v>
      </c>
      <c r="L9" s="260">
        <v>8</v>
      </c>
      <c r="M9" s="260">
        <v>9</v>
      </c>
      <c r="N9" s="260">
        <v>10</v>
      </c>
      <c r="O9" s="260">
        <v>11</v>
      </c>
      <c r="P9" s="260">
        <v>12</v>
      </c>
      <c r="Q9" s="260">
        <v>13</v>
      </c>
      <c r="R9" s="262">
        <v>14</v>
      </c>
      <c r="S9" s="263">
        <v>15</v>
      </c>
      <c r="T9" s="260">
        <v>16</v>
      </c>
      <c r="U9" s="260">
        <v>17</v>
      </c>
      <c r="V9" s="260">
        <v>18</v>
      </c>
      <c r="W9" s="260">
        <v>19</v>
      </c>
      <c r="X9" s="260">
        <v>20</v>
      </c>
      <c r="Y9" s="264">
        <v>21</v>
      </c>
      <c r="Z9" s="263">
        <v>22</v>
      </c>
      <c r="AA9" s="260">
        <v>23</v>
      </c>
      <c r="AB9" s="260">
        <v>24</v>
      </c>
      <c r="AC9" s="260">
        <v>25</v>
      </c>
      <c r="AD9" s="260">
        <v>26</v>
      </c>
      <c r="AE9" s="260">
        <v>27</v>
      </c>
      <c r="AF9" s="264">
        <v>28</v>
      </c>
      <c r="AG9" s="253"/>
      <c r="AH9" s="253"/>
      <c r="AI9" s="4"/>
      <c r="AJ9" s="188"/>
      <c r="AK9" s="188"/>
      <c r="AL9" s="188"/>
      <c r="AM9" s="188"/>
      <c r="AN9" s="188"/>
      <c r="AO9" s="188"/>
    </row>
    <row r="10" spans="1:65" ht="18.75">
      <c r="A10" s="1061"/>
      <c r="B10" s="1064"/>
      <c r="C10" s="1066"/>
      <c r="D10" s="265" t="s">
        <v>258</v>
      </c>
      <c r="E10" s="61" t="s">
        <v>119</v>
      </c>
      <c r="F10" s="62" t="s">
        <v>120</v>
      </c>
      <c r="G10" s="62" t="s">
        <v>121</v>
      </c>
      <c r="H10" s="62" t="s">
        <v>122</v>
      </c>
      <c r="I10" s="62" t="s">
        <v>123</v>
      </c>
      <c r="J10" s="62" t="s">
        <v>124</v>
      </c>
      <c r="K10" s="63" t="s">
        <v>47</v>
      </c>
      <c r="L10" s="61" t="s">
        <v>119</v>
      </c>
      <c r="M10" s="62" t="s">
        <v>120</v>
      </c>
      <c r="N10" s="62" t="s">
        <v>121</v>
      </c>
      <c r="O10" s="62" t="s">
        <v>122</v>
      </c>
      <c r="P10" s="62" t="s">
        <v>123</v>
      </c>
      <c r="Q10" s="62" t="s">
        <v>124</v>
      </c>
      <c r="R10" s="64" t="s">
        <v>47</v>
      </c>
      <c r="S10" s="61" t="s">
        <v>119</v>
      </c>
      <c r="T10" s="62" t="s">
        <v>120</v>
      </c>
      <c r="U10" s="62" t="s">
        <v>121</v>
      </c>
      <c r="V10" s="62" t="s">
        <v>122</v>
      </c>
      <c r="W10" s="62" t="s">
        <v>123</v>
      </c>
      <c r="X10" s="62" t="s">
        <v>124</v>
      </c>
      <c r="Y10" s="64" t="s">
        <v>47</v>
      </c>
      <c r="Z10" s="61" t="s">
        <v>119</v>
      </c>
      <c r="AA10" s="62" t="s">
        <v>120</v>
      </c>
      <c r="AB10" s="62" t="s">
        <v>121</v>
      </c>
      <c r="AC10" s="62" t="s">
        <v>122</v>
      </c>
      <c r="AD10" s="62" t="s">
        <v>123</v>
      </c>
      <c r="AE10" s="62" t="s">
        <v>124</v>
      </c>
      <c r="AF10" s="63" t="s">
        <v>47</v>
      </c>
      <c r="AG10" s="253"/>
      <c r="AH10" s="253"/>
      <c r="AI10" s="4"/>
      <c r="AJ10" s="188"/>
      <c r="AK10" s="188"/>
      <c r="AL10" s="188"/>
      <c r="AM10" s="188"/>
      <c r="AN10" s="188"/>
      <c r="AO10" s="188"/>
    </row>
    <row r="11" spans="1:65" ht="14.25">
      <c r="A11" s="1061"/>
      <c r="B11" s="1064"/>
      <c r="C11" s="1066"/>
      <c r="D11" s="488" t="s">
        <v>125</v>
      </c>
      <c r="E11" s="65"/>
      <c r="F11" s="66"/>
      <c r="G11" s="66"/>
      <c r="H11" s="66"/>
      <c r="I11" s="66"/>
      <c r="J11" s="66"/>
      <c r="K11" s="507"/>
      <c r="L11" s="67"/>
      <c r="M11" s="67"/>
      <c r="N11" s="67"/>
      <c r="O11" s="67"/>
      <c r="P11" s="67"/>
      <c r="Q11" s="67"/>
      <c r="R11" s="68"/>
      <c r="S11" s="69"/>
      <c r="T11" s="67"/>
      <c r="U11" s="67"/>
      <c r="V11" s="67"/>
      <c r="W11" s="67"/>
      <c r="X11" s="67"/>
      <c r="Y11" s="70"/>
      <c r="Z11" s="69"/>
      <c r="AA11" s="67"/>
      <c r="AB11" s="67"/>
      <c r="AC11" s="67"/>
      <c r="AD11" s="67"/>
      <c r="AE11" s="67"/>
      <c r="AF11" s="70"/>
      <c r="AG11" s="4"/>
      <c r="AH11" s="4"/>
      <c r="AI11" s="4"/>
      <c r="AJ11" s="4"/>
      <c r="AK11" s="4"/>
      <c r="AL11" s="4"/>
      <c r="AM11" s="4"/>
      <c r="AN11" s="4"/>
      <c r="AO11" s="4"/>
      <c r="AP11" s="201"/>
      <c r="AQ11" s="202"/>
      <c r="AR11" s="4"/>
      <c r="AS11" s="4"/>
      <c r="AT11" s="4"/>
      <c r="AU11" s="4"/>
      <c r="AV11" s="44" t="s">
        <v>212</v>
      </c>
      <c r="AW11" s="4"/>
      <c r="AX11" s="4"/>
      <c r="AY11" s="4"/>
      <c r="AZ11" s="4"/>
      <c r="BA11" s="4"/>
      <c r="BB11" s="4"/>
      <c r="BC11" s="4"/>
      <c r="BD11" s="4"/>
    </row>
    <row r="12" spans="1:65" ht="15" thickBot="1">
      <c r="A12" s="1062"/>
      <c r="B12" s="1064"/>
      <c r="C12" s="1066"/>
      <c r="D12" s="266" t="s">
        <v>126</v>
      </c>
      <c r="E12" s="71"/>
      <c r="F12" s="72"/>
      <c r="G12" s="72"/>
      <c r="H12" s="72"/>
      <c r="I12" s="72"/>
      <c r="J12" s="72"/>
      <c r="K12" s="73"/>
      <c r="L12" s="74"/>
      <c r="M12" s="74"/>
      <c r="N12" s="74"/>
      <c r="O12" s="74"/>
      <c r="P12" s="74"/>
      <c r="Q12" s="74"/>
      <c r="R12" s="75"/>
      <c r="S12" s="76"/>
      <c r="T12" s="74"/>
      <c r="U12" s="74"/>
      <c r="V12" s="74"/>
      <c r="W12" s="74"/>
      <c r="X12" s="74"/>
      <c r="Y12" s="77"/>
      <c r="Z12" s="76"/>
      <c r="AA12" s="74"/>
      <c r="AB12" s="74"/>
      <c r="AC12" s="74"/>
      <c r="AD12" s="74"/>
      <c r="AE12" s="74"/>
      <c r="AF12" s="77"/>
      <c r="AG12" s="4"/>
      <c r="AH12" s="4"/>
      <c r="AI12" s="4"/>
      <c r="AJ12" s="4"/>
      <c r="AK12" s="4"/>
      <c r="AL12" s="4"/>
      <c r="AM12" s="4"/>
      <c r="AN12" s="4"/>
      <c r="AO12" s="4"/>
      <c r="AP12" s="201"/>
      <c r="AQ12" s="202"/>
      <c r="AR12" s="4"/>
      <c r="AS12" s="4"/>
      <c r="AT12" s="4"/>
      <c r="AU12" s="4"/>
      <c r="AV12" s="4"/>
      <c r="AW12" s="4"/>
      <c r="AX12" s="4"/>
      <c r="AY12" s="4"/>
      <c r="AZ12" s="4"/>
      <c r="BA12" s="4"/>
      <c r="BB12" s="4"/>
      <c r="BC12" s="4"/>
      <c r="BD12" s="4"/>
    </row>
    <row r="13" spans="1:65" ht="21" customHeight="1">
      <c r="A13" s="78"/>
      <c r="B13" s="79"/>
      <c r="C13" s="1072"/>
      <c r="D13" s="1073"/>
      <c r="E13" s="80"/>
      <c r="F13" s="81"/>
      <c r="G13" s="81"/>
      <c r="H13" s="81"/>
      <c r="I13" s="81"/>
      <c r="J13" s="81"/>
      <c r="K13" s="82"/>
      <c r="L13" s="83"/>
      <c r="M13" s="83"/>
      <c r="N13" s="83"/>
      <c r="O13" s="83"/>
      <c r="P13" s="83"/>
      <c r="Q13" s="83"/>
      <c r="R13" s="84"/>
      <c r="S13" s="85"/>
      <c r="T13" s="83"/>
      <c r="U13" s="83"/>
      <c r="V13" s="83"/>
      <c r="W13" s="83"/>
      <c r="X13" s="83"/>
      <c r="Y13" s="86"/>
      <c r="Z13" s="85"/>
      <c r="AA13" s="83"/>
      <c r="AB13" s="83"/>
      <c r="AC13" s="83"/>
      <c r="AD13" s="83"/>
      <c r="AE13" s="83"/>
      <c r="AF13" s="86"/>
      <c r="AG13" s="253"/>
      <c r="AH13" s="253"/>
      <c r="AI13" s="4"/>
      <c r="AJ13" s="4"/>
      <c r="AK13" s="4"/>
      <c r="AL13" s="4"/>
      <c r="AM13" s="4"/>
      <c r="AN13" s="4"/>
      <c r="AO13" s="4"/>
    </row>
    <row r="14" spans="1:65" ht="21" customHeight="1">
      <c r="A14" s="87"/>
      <c r="B14" s="88"/>
      <c r="C14" s="1058"/>
      <c r="D14" s="1059"/>
      <c r="E14" s="89"/>
      <c r="F14" s="90"/>
      <c r="G14" s="90"/>
      <c r="H14" s="90"/>
      <c r="I14" s="90"/>
      <c r="J14" s="90"/>
      <c r="K14" s="91"/>
      <c r="L14" s="92"/>
      <c r="M14" s="90"/>
      <c r="N14" s="90"/>
      <c r="O14" s="90"/>
      <c r="P14" s="90"/>
      <c r="Q14" s="90"/>
      <c r="R14" s="88"/>
      <c r="S14" s="93"/>
      <c r="T14" s="90"/>
      <c r="U14" s="90"/>
      <c r="V14" s="90"/>
      <c r="W14" s="90"/>
      <c r="X14" s="90"/>
      <c r="Y14" s="94"/>
      <c r="Z14" s="93"/>
      <c r="AA14" s="90"/>
      <c r="AB14" s="90"/>
      <c r="AC14" s="90"/>
      <c r="AD14" s="90"/>
      <c r="AE14" s="90"/>
      <c r="AF14" s="94"/>
      <c r="AG14" s="4"/>
      <c r="AH14" s="4"/>
      <c r="AI14" s="4"/>
      <c r="AJ14" s="4"/>
      <c r="AK14" s="4"/>
      <c r="AL14" s="4"/>
      <c r="AM14" s="4"/>
      <c r="AN14" s="4"/>
      <c r="AO14" s="4"/>
    </row>
    <row r="15" spans="1:65" ht="21" customHeight="1">
      <c r="A15" s="95"/>
      <c r="B15" s="88"/>
      <c r="C15" s="1058"/>
      <c r="D15" s="1059"/>
      <c r="E15" s="89"/>
      <c r="F15" s="90"/>
      <c r="G15" s="90"/>
      <c r="H15" s="90"/>
      <c r="I15" s="90"/>
      <c r="J15" s="90"/>
      <c r="K15" s="91"/>
      <c r="L15" s="92"/>
      <c r="M15" s="90"/>
      <c r="N15" s="90"/>
      <c r="O15" s="90"/>
      <c r="P15" s="90"/>
      <c r="Q15" s="90"/>
      <c r="R15" s="88"/>
      <c r="S15" s="93"/>
      <c r="T15" s="90"/>
      <c r="U15" s="90"/>
      <c r="V15" s="90"/>
      <c r="W15" s="90"/>
      <c r="X15" s="90"/>
      <c r="Y15" s="94"/>
      <c r="Z15" s="93"/>
      <c r="AA15" s="90"/>
      <c r="AB15" s="90"/>
      <c r="AC15" s="90"/>
      <c r="AD15" s="90"/>
      <c r="AE15" s="90"/>
      <c r="AF15" s="94"/>
      <c r="AG15" s="4"/>
      <c r="AH15" s="4"/>
      <c r="AI15" s="4"/>
      <c r="AJ15" s="4"/>
      <c r="AK15" s="4"/>
      <c r="AL15" s="4"/>
      <c r="AM15" s="4"/>
      <c r="AN15" s="4"/>
      <c r="AO15" s="4"/>
    </row>
    <row r="16" spans="1:65" ht="21" customHeight="1">
      <c r="A16" s="95"/>
      <c r="B16" s="88"/>
      <c r="C16" s="1058"/>
      <c r="D16" s="1059"/>
      <c r="E16" s="89"/>
      <c r="F16" s="90"/>
      <c r="G16" s="90"/>
      <c r="H16" s="90"/>
      <c r="I16" s="90"/>
      <c r="J16" s="90"/>
      <c r="K16" s="91"/>
      <c r="L16" s="92"/>
      <c r="M16" s="90"/>
      <c r="N16" s="90"/>
      <c r="O16" s="90"/>
      <c r="P16" s="90"/>
      <c r="Q16" s="90"/>
      <c r="R16" s="88"/>
      <c r="S16" s="93"/>
      <c r="T16" s="90"/>
      <c r="U16" s="90"/>
      <c r="V16" s="90"/>
      <c r="W16" s="90"/>
      <c r="X16" s="90"/>
      <c r="Y16" s="94"/>
      <c r="Z16" s="93"/>
      <c r="AA16" s="90"/>
      <c r="AB16" s="90"/>
      <c r="AC16" s="90"/>
      <c r="AD16" s="90"/>
      <c r="AE16" s="90"/>
      <c r="AF16" s="94"/>
      <c r="AG16" s="4"/>
      <c r="AH16" s="4"/>
      <c r="AI16" s="4"/>
      <c r="AJ16" s="4"/>
      <c r="AK16" s="4"/>
      <c r="AL16" s="4"/>
      <c r="AM16" s="4"/>
      <c r="AN16" s="4"/>
      <c r="AO16" s="4"/>
    </row>
    <row r="17" spans="1:44" ht="21" customHeight="1">
      <c r="A17" s="96"/>
      <c r="B17" s="88"/>
      <c r="C17" s="1058"/>
      <c r="D17" s="1059"/>
      <c r="E17" s="89"/>
      <c r="F17" s="90"/>
      <c r="G17" s="90"/>
      <c r="H17" s="90"/>
      <c r="I17" s="90"/>
      <c r="J17" s="90"/>
      <c r="K17" s="91"/>
      <c r="L17" s="92"/>
      <c r="M17" s="90"/>
      <c r="N17" s="90"/>
      <c r="O17" s="90"/>
      <c r="P17" s="90"/>
      <c r="Q17" s="90"/>
      <c r="R17" s="88"/>
      <c r="S17" s="93"/>
      <c r="T17" s="90"/>
      <c r="U17" s="90"/>
      <c r="V17" s="90"/>
      <c r="W17" s="90"/>
      <c r="X17" s="90"/>
      <c r="Y17" s="94"/>
      <c r="Z17" s="93"/>
      <c r="AA17" s="90"/>
      <c r="AB17" s="90"/>
      <c r="AC17" s="90"/>
      <c r="AD17" s="90"/>
      <c r="AE17" s="90"/>
      <c r="AF17" s="94"/>
      <c r="AG17" s="4"/>
      <c r="AH17" s="4"/>
      <c r="AI17" s="4"/>
      <c r="AJ17" s="4"/>
      <c r="AK17" s="4"/>
      <c r="AL17" s="4"/>
      <c r="AM17" s="4"/>
      <c r="AN17" s="4"/>
      <c r="AO17" s="4"/>
    </row>
    <row r="18" spans="1:44" ht="21" customHeight="1" thickBot="1">
      <c r="A18" s="97"/>
      <c r="B18" s="98"/>
      <c r="C18" s="1075"/>
      <c r="D18" s="1076"/>
      <c r="E18" s="99"/>
      <c r="F18" s="100"/>
      <c r="G18" s="100"/>
      <c r="H18" s="100"/>
      <c r="I18" s="100"/>
      <c r="J18" s="100"/>
      <c r="K18" s="101"/>
      <c r="L18" s="100"/>
      <c r="M18" s="100"/>
      <c r="N18" s="100"/>
      <c r="O18" s="100"/>
      <c r="P18" s="100"/>
      <c r="Q18" s="100"/>
      <c r="R18" s="102"/>
      <c r="S18" s="103"/>
      <c r="T18" s="100"/>
      <c r="U18" s="100"/>
      <c r="V18" s="100"/>
      <c r="W18" s="100"/>
      <c r="X18" s="100"/>
      <c r="Y18" s="104"/>
      <c r="Z18" s="103"/>
      <c r="AA18" s="100"/>
      <c r="AB18" s="100"/>
      <c r="AC18" s="100"/>
      <c r="AD18" s="100"/>
      <c r="AE18" s="100"/>
      <c r="AF18" s="104"/>
      <c r="AG18" s="4"/>
      <c r="AH18" s="4"/>
      <c r="AI18" s="4"/>
      <c r="AJ18" s="4"/>
      <c r="AK18" s="4"/>
      <c r="AL18" s="4"/>
      <c r="AM18" s="4"/>
      <c r="AN18" s="4"/>
      <c r="AO18" s="4"/>
    </row>
    <row r="19" spans="1:44" ht="18.75">
      <c r="A19" s="508"/>
      <c r="B19" s="508"/>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508"/>
      <c r="AF19" s="508"/>
      <c r="AG19" s="267"/>
      <c r="AH19" s="267"/>
      <c r="AI19" s="4"/>
      <c r="AJ19" s="4"/>
      <c r="AK19" s="4"/>
      <c r="AL19" s="4"/>
      <c r="AM19" s="4"/>
      <c r="AN19" s="4"/>
      <c r="AO19" s="4"/>
      <c r="AP19" s="4"/>
      <c r="AQ19" s="4"/>
    </row>
    <row r="20" spans="1:44" ht="18.75" hidden="1">
      <c r="A20" s="268"/>
      <c r="B20" s="268"/>
      <c r="C20" s="268"/>
      <c r="D20" s="268"/>
      <c r="E20" s="268"/>
      <c r="F20" s="268"/>
      <c r="G20" s="268"/>
      <c r="H20" s="268"/>
      <c r="I20" s="253"/>
      <c r="J20" s="253"/>
      <c r="K20" s="253"/>
      <c r="L20" s="253"/>
      <c r="M20" s="253"/>
      <c r="N20" s="253"/>
      <c r="O20" s="253"/>
      <c r="P20" s="253"/>
      <c r="Q20" s="253"/>
      <c r="R20" s="253"/>
      <c r="S20" s="253"/>
      <c r="T20" s="253"/>
      <c r="U20" s="253"/>
      <c r="V20" s="253"/>
      <c r="W20" s="253"/>
      <c r="X20" s="253"/>
      <c r="Y20" s="253"/>
      <c r="Z20" s="253"/>
      <c r="AA20" s="253"/>
      <c r="AB20" s="253"/>
      <c r="AC20" s="269"/>
      <c r="AD20" s="269"/>
      <c r="AJ20" s="4"/>
      <c r="AK20" s="4"/>
      <c r="AL20" s="4"/>
      <c r="AM20" s="4"/>
      <c r="AN20" s="4"/>
      <c r="AO20" s="4"/>
      <c r="AP20" s="4"/>
      <c r="AQ20" s="4"/>
      <c r="AR20" s="4"/>
    </row>
    <row r="21" spans="1:44" ht="33.75" hidden="1" customHeight="1">
      <c r="A21" s="270"/>
      <c r="B21" s="1074"/>
      <c r="C21" s="1074"/>
      <c r="D21" s="1077"/>
      <c r="E21" s="1077"/>
      <c r="F21" s="1074"/>
      <c r="G21" s="1074"/>
      <c r="H21" s="1074"/>
      <c r="I21" s="217"/>
      <c r="J21" s="218"/>
      <c r="N21" s="4"/>
      <c r="O21" s="4"/>
      <c r="P21" s="4"/>
      <c r="Q21" s="4"/>
      <c r="R21" s="4"/>
      <c r="S21" s="4"/>
      <c r="T21" s="4"/>
      <c r="U21" s="4"/>
      <c r="V21" s="4"/>
      <c r="W21" s="4"/>
      <c r="X21" s="4"/>
      <c r="Y21" s="4"/>
      <c r="Z21" s="4"/>
      <c r="AA21" s="4"/>
      <c r="AB21" s="4"/>
      <c r="AC21" s="4"/>
      <c r="AD21" s="4"/>
      <c r="AE21" s="4"/>
      <c r="AF21" s="4"/>
      <c r="AG21" s="4"/>
      <c r="AH21" s="4"/>
    </row>
    <row r="22" spans="1:44" ht="14.25" hidden="1">
      <c r="A22" s="509"/>
      <c r="B22" s="271"/>
      <c r="C22" s="271"/>
      <c r="D22" s="272"/>
      <c r="E22" s="272"/>
      <c r="F22" s="1074"/>
      <c r="G22" s="1074"/>
      <c r="H22" s="1074"/>
      <c r="I22" s="273" t="s">
        <v>129</v>
      </c>
      <c r="J22" s="218"/>
      <c r="N22" s="4"/>
      <c r="O22" s="4"/>
      <c r="P22" s="4"/>
      <c r="Q22" s="4"/>
      <c r="R22" s="4"/>
      <c r="S22" s="4"/>
      <c r="T22" s="4"/>
      <c r="U22" s="4"/>
      <c r="V22" s="4"/>
      <c r="W22" s="4"/>
      <c r="X22" s="4"/>
      <c r="Y22" s="4"/>
      <c r="Z22" s="4"/>
      <c r="AA22" s="4"/>
      <c r="AB22" s="4"/>
      <c r="AC22" s="4"/>
      <c r="AD22" s="4"/>
      <c r="AE22" s="4"/>
      <c r="AF22" s="4"/>
      <c r="AG22" s="4"/>
      <c r="AH22" s="4"/>
    </row>
    <row r="23" spans="1:44" ht="14.25" hidden="1">
      <c r="A23" s="270"/>
      <c r="B23" s="271"/>
      <c r="C23" s="271"/>
      <c r="D23" s="274"/>
      <c r="E23" s="274"/>
      <c r="F23" s="1074"/>
      <c r="G23" s="1074"/>
      <c r="H23" s="1074"/>
      <c r="I23" s="217" t="s">
        <v>259</v>
      </c>
      <c r="J23" s="218"/>
      <c r="N23" s="4"/>
      <c r="O23" s="4"/>
      <c r="P23" s="4"/>
      <c r="Q23" s="4"/>
      <c r="R23" s="4"/>
      <c r="S23" s="4"/>
      <c r="T23" s="4"/>
      <c r="U23" s="4"/>
      <c r="V23" s="4"/>
      <c r="W23" s="4"/>
      <c r="X23" s="4"/>
      <c r="Y23" s="4"/>
      <c r="Z23" s="4"/>
      <c r="AA23" s="4"/>
      <c r="AB23" s="4"/>
      <c r="AC23" s="4"/>
      <c r="AD23" s="4"/>
      <c r="AE23" s="4"/>
      <c r="AF23" s="4"/>
      <c r="AG23" s="4"/>
      <c r="AH23" s="4"/>
    </row>
    <row r="24" spans="1:44" ht="14.25" hidden="1">
      <c r="A24" s="270"/>
      <c r="B24" s="271"/>
      <c r="C24" s="271"/>
      <c r="D24" s="274"/>
      <c r="E24" s="274"/>
      <c r="F24" s="1074"/>
      <c r="G24" s="1074"/>
      <c r="H24" s="1074"/>
      <c r="I24" s="217" t="s">
        <v>260</v>
      </c>
      <c r="J24" s="218"/>
      <c r="N24" s="4"/>
      <c r="O24" s="4"/>
      <c r="P24" s="4"/>
      <c r="Q24" s="4"/>
      <c r="R24" s="4"/>
      <c r="S24" s="4"/>
      <c r="T24" s="4"/>
      <c r="U24" s="4"/>
      <c r="V24" s="4"/>
      <c r="W24" s="4"/>
      <c r="X24" s="4"/>
      <c r="Y24" s="4"/>
      <c r="Z24" s="4"/>
      <c r="AA24" s="4"/>
      <c r="AB24" s="4"/>
      <c r="AC24" s="4"/>
      <c r="AD24" s="4"/>
      <c r="AE24" s="4"/>
      <c r="AF24" s="4"/>
      <c r="AG24" s="4"/>
      <c r="AH24" s="4"/>
    </row>
    <row r="25" spans="1:44" ht="14.25" hidden="1">
      <c r="A25" s="4"/>
      <c r="B25" s="186"/>
      <c r="C25" s="186"/>
      <c r="D25" s="186"/>
      <c r="E25" s="186"/>
      <c r="F25" s="4"/>
      <c r="G25" s="4"/>
      <c r="H25" s="4"/>
      <c r="I25" s="217" t="s">
        <v>261</v>
      </c>
      <c r="J25" s="220"/>
      <c r="K25" s="4"/>
      <c r="L25" s="4"/>
      <c r="M25" s="4"/>
      <c r="N25" s="4"/>
      <c r="O25" s="4"/>
      <c r="P25" s="4"/>
      <c r="Q25" s="4"/>
      <c r="R25" s="4"/>
      <c r="S25" s="4"/>
      <c r="T25" s="4"/>
      <c r="U25" s="4"/>
      <c r="V25" s="4"/>
      <c r="W25" s="4"/>
      <c r="X25" s="4"/>
      <c r="Y25" s="4"/>
      <c r="Z25" s="4"/>
      <c r="AA25" s="4"/>
      <c r="AB25" s="4"/>
      <c r="AC25" s="4"/>
      <c r="AD25" s="4"/>
      <c r="AE25" s="4"/>
      <c r="AF25" s="4"/>
      <c r="AG25" s="4"/>
      <c r="AH25" s="4"/>
    </row>
    <row r="26" spans="1:44" ht="14.25" hidden="1">
      <c r="A26" s="4"/>
      <c r="B26" s="186"/>
      <c r="C26" s="186"/>
      <c r="D26" s="186"/>
      <c r="E26" s="186"/>
      <c r="F26" s="4"/>
      <c r="G26" s="4"/>
      <c r="H26" s="4"/>
      <c r="I26" s="219" t="s">
        <v>262</v>
      </c>
      <c r="J26" s="220"/>
      <c r="K26" s="4"/>
      <c r="L26" s="4"/>
      <c r="M26" s="4"/>
      <c r="N26" s="4"/>
      <c r="O26" s="4"/>
      <c r="P26" s="4"/>
      <c r="Q26" s="4"/>
      <c r="R26" s="4"/>
      <c r="S26" s="4"/>
      <c r="T26" s="4"/>
      <c r="U26" s="4"/>
      <c r="V26" s="4"/>
      <c r="W26" s="4"/>
      <c r="X26" s="4"/>
      <c r="Y26" s="4"/>
      <c r="Z26" s="4"/>
      <c r="AA26" s="4"/>
      <c r="AB26" s="4"/>
      <c r="AC26" s="4"/>
      <c r="AD26" s="4"/>
      <c r="AE26" s="4"/>
      <c r="AF26" s="4"/>
      <c r="AG26" s="4"/>
      <c r="AH26" s="4"/>
    </row>
    <row r="27" spans="1:44" ht="14.25" hidden="1">
      <c r="A27" s="4"/>
      <c r="B27" s="186"/>
      <c r="C27" s="186"/>
      <c r="D27" s="186"/>
      <c r="E27" s="186"/>
      <c r="F27" s="4"/>
      <c r="G27" s="4"/>
      <c r="H27" s="4"/>
      <c r="I27" s="219" t="s">
        <v>176</v>
      </c>
      <c r="J27" s="220"/>
      <c r="K27" s="4"/>
      <c r="L27" s="4"/>
      <c r="M27" s="4"/>
      <c r="N27" s="4"/>
      <c r="O27" s="4"/>
      <c r="P27" s="4"/>
      <c r="Q27" s="4"/>
      <c r="R27" s="4"/>
      <c r="S27" s="4"/>
      <c r="T27" s="4"/>
      <c r="U27" s="4"/>
      <c r="V27" s="4"/>
      <c r="W27" s="4"/>
      <c r="X27" s="4"/>
      <c r="Y27" s="4"/>
      <c r="Z27" s="4"/>
      <c r="AA27" s="4"/>
      <c r="AB27" s="4"/>
      <c r="AC27" s="4"/>
      <c r="AD27" s="4"/>
      <c r="AE27" s="4"/>
      <c r="AF27" s="4"/>
      <c r="AG27" s="4"/>
      <c r="AH27" s="4"/>
    </row>
    <row r="28" spans="1:44" ht="14.25" hidden="1">
      <c r="I28" s="219" t="s">
        <v>178</v>
      </c>
      <c r="J28" s="220"/>
    </row>
    <row r="29" spans="1:44" ht="14.25" hidden="1">
      <c r="I29" s="219" t="s">
        <v>181</v>
      </c>
      <c r="J29" s="220"/>
    </row>
    <row r="30" spans="1:44" ht="14.25" hidden="1">
      <c r="I30" s="217" t="s">
        <v>263</v>
      </c>
      <c r="J30" s="218"/>
    </row>
    <row r="31" spans="1:44" ht="14.25" hidden="1">
      <c r="I31" s="217"/>
      <c r="J31" s="218"/>
    </row>
    <row r="32" spans="1:44" ht="14.25" hidden="1">
      <c r="I32" s="217"/>
      <c r="J32" s="218"/>
    </row>
    <row r="33" s="187" customFormat="1" hidden="1"/>
    <row r="34" s="187" customFormat="1" hidden="1"/>
    <row r="35" s="187" customFormat="1" hidden="1"/>
  </sheetData>
  <sheetProtection algorithmName="SHA-512" hashValue="yYO5mfJvubSfkAhkBE+D8fHkXAUaZYOcj+DP263tYWywKYfyphA7YZEMS6Gaio7U8F+ZeYP8tRNceLBPYFp0hw==" saltValue="R3nKA9VNoScG/N7BJH1rdg==" spinCount="100000" sheet="1" scenarios="1" formatCells="0" insertRows="0" deleteRows="0" autoFilter="0"/>
  <mergeCells count="26">
    <mergeCell ref="F24:H24"/>
    <mergeCell ref="C18:D18"/>
    <mergeCell ref="B21:C21"/>
    <mergeCell ref="D21:E21"/>
    <mergeCell ref="F21:H21"/>
    <mergeCell ref="F22:H22"/>
    <mergeCell ref="F23:H23"/>
    <mergeCell ref="Z8:AF8"/>
    <mergeCell ref="C13:D13"/>
    <mergeCell ref="C14:D14"/>
    <mergeCell ref="C15:D15"/>
    <mergeCell ref="C16:D16"/>
    <mergeCell ref="L8:R8"/>
    <mergeCell ref="S8:Y8"/>
    <mergeCell ref="C17:D17"/>
    <mergeCell ref="A8:A12"/>
    <mergeCell ref="B8:B12"/>
    <mergeCell ref="C8:C12"/>
    <mergeCell ref="E8:K8"/>
    <mergeCell ref="A6:B6"/>
    <mergeCell ref="C6:K6"/>
    <mergeCell ref="AA1:AG1"/>
    <mergeCell ref="A3:AG3"/>
    <mergeCell ref="A4:AH4"/>
    <mergeCell ref="A5:B5"/>
    <mergeCell ref="C5:K5"/>
  </mergeCells>
  <phoneticPr fontId="4"/>
  <dataValidations count="1">
    <dataValidation type="list" allowBlank="1" showInputMessage="1" showErrorMessage="1" sqref="A13:A18" xr:uid="{85BA595B-8405-43BC-A851-D79EB7632FBC}">
      <formula1>$I$22:$I$31</formula1>
    </dataValidation>
  </dataValidations>
  <printOptions horizontalCentered="1" verticalCentered="1"/>
  <pageMargins left="0.39370078740157483" right="0.39370078740157483" top="0.55118110236220474" bottom="0.19685039370078741" header="0.39370078740157483" footer="0.39370078740157483"/>
  <pageSetup paperSize="9" scale="81" orientation="landscape"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60EF8-B144-4271-A69F-F01F3CE4CCBE}">
  <sheetPr codeName="Sheet10"/>
  <dimension ref="B1:K33"/>
  <sheetViews>
    <sheetView view="pageBreakPreview" zoomScaleNormal="100" zoomScaleSheetLayoutView="100" workbookViewId="0"/>
  </sheetViews>
  <sheetFormatPr defaultRowHeight="13.5"/>
  <cols>
    <col min="1" max="1" width="1.5" style="277" customWidth="1"/>
    <col min="2" max="2" width="28.625" style="277" customWidth="1"/>
    <col min="3" max="4" width="3.125" style="277" customWidth="1"/>
    <col min="5" max="5" width="23.625" style="277" customWidth="1"/>
    <col min="6" max="6" width="10.375" style="277" customWidth="1"/>
    <col min="7" max="7" width="7.5" style="277" customWidth="1"/>
    <col min="8" max="8" width="23.875" style="277" customWidth="1"/>
    <col min="9" max="9" width="13.75" style="277" customWidth="1"/>
    <col min="10" max="10" width="1.125" style="277" customWidth="1"/>
    <col min="11" max="11" width="0" style="277" hidden="1" customWidth="1"/>
    <col min="12" max="257" width="9" style="277"/>
    <col min="258" max="258" width="28.625" style="277" customWidth="1"/>
    <col min="259" max="260" width="3.125" style="277" customWidth="1"/>
    <col min="261" max="261" width="23.625" style="277" customWidth="1"/>
    <col min="262" max="262" width="10.375" style="277" customWidth="1"/>
    <col min="263" max="263" width="7.5" style="277" customWidth="1"/>
    <col min="264" max="264" width="23.875" style="277" customWidth="1"/>
    <col min="265" max="265" width="13.75" style="277" customWidth="1"/>
    <col min="266" max="513" width="9" style="277"/>
    <col min="514" max="514" width="28.625" style="277" customWidth="1"/>
    <col min="515" max="516" width="3.125" style="277" customWidth="1"/>
    <col min="517" max="517" width="23.625" style="277" customWidth="1"/>
    <col min="518" max="518" width="10.375" style="277" customWidth="1"/>
    <col min="519" max="519" width="7.5" style="277" customWidth="1"/>
    <col min="520" max="520" width="23.875" style="277" customWidth="1"/>
    <col min="521" max="521" width="13.75" style="277" customWidth="1"/>
    <col min="522" max="769" width="9" style="277"/>
    <col min="770" max="770" width="28.625" style="277" customWidth="1"/>
    <col min="771" max="772" width="3.125" style="277" customWidth="1"/>
    <col min="773" max="773" width="23.625" style="277" customWidth="1"/>
    <col min="774" max="774" width="10.375" style="277" customWidth="1"/>
    <col min="775" max="775" width="7.5" style="277" customWidth="1"/>
    <col min="776" max="776" width="23.875" style="277" customWidth="1"/>
    <col min="777" max="777" width="13.75" style="277" customWidth="1"/>
    <col min="778" max="1025" width="9" style="277"/>
    <col min="1026" max="1026" width="28.625" style="277" customWidth="1"/>
    <col min="1027" max="1028" width="3.125" style="277" customWidth="1"/>
    <col min="1029" max="1029" width="23.625" style="277" customWidth="1"/>
    <col min="1030" max="1030" width="10.375" style="277" customWidth="1"/>
    <col min="1031" max="1031" width="7.5" style="277" customWidth="1"/>
    <col min="1032" max="1032" width="23.875" style="277" customWidth="1"/>
    <col min="1033" max="1033" width="13.75" style="277" customWidth="1"/>
    <col min="1034" max="1281" width="9" style="277"/>
    <col min="1282" max="1282" width="28.625" style="277" customWidth="1"/>
    <col min="1283" max="1284" width="3.125" style="277" customWidth="1"/>
    <col min="1285" max="1285" width="23.625" style="277" customWidth="1"/>
    <col min="1286" max="1286" width="10.375" style="277" customWidth="1"/>
    <col min="1287" max="1287" width="7.5" style="277" customWidth="1"/>
    <col min="1288" max="1288" width="23.875" style="277" customWidth="1"/>
    <col min="1289" max="1289" width="13.75" style="277" customWidth="1"/>
    <col min="1290" max="1537" width="9" style="277"/>
    <col min="1538" max="1538" width="28.625" style="277" customWidth="1"/>
    <col min="1539" max="1540" width="3.125" style="277" customWidth="1"/>
    <col min="1541" max="1541" width="23.625" style="277" customWidth="1"/>
    <col min="1542" max="1542" width="10.375" style="277" customWidth="1"/>
    <col min="1543" max="1543" width="7.5" style="277" customWidth="1"/>
    <col min="1544" max="1544" width="23.875" style="277" customWidth="1"/>
    <col min="1545" max="1545" width="13.75" style="277" customWidth="1"/>
    <col min="1546" max="1793" width="9" style="277"/>
    <col min="1794" max="1794" width="28.625" style="277" customWidth="1"/>
    <col min="1795" max="1796" width="3.125" style="277" customWidth="1"/>
    <col min="1797" max="1797" width="23.625" style="277" customWidth="1"/>
    <col min="1798" max="1798" width="10.375" style="277" customWidth="1"/>
    <col min="1799" max="1799" width="7.5" style="277" customWidth="1"/>
    <col min="1800" max="1800" width="23.875" style="277" customWidth="1"/>
    <col min="1801" max="1801" width="13.75" style="277" customWidth="1"/>
    <col min="1802" max="2049" width="9" style="277"/>
    <col min="2050" max="2050" width="28.625" style="277" customWidth="1"/>
    <col min="2051" max="2052" width="3.125" style="277" customWidth="1"/>
    <col min="2053" max="2053" width="23.625" style="277" customWidth="1"/>
    <col min="2054" max="2054" width="10.375" style="277" customWidth="1"/>
    <col min="2055" max="2055" width="7.5" style="277" customWidth="1"/>
    <col min="2056" max="2056" width="23.875" style="277" customWidth="1"/>
    <col min="2057" max="2057" width="13.75" style="277" customWidth="1"/>
    <col min="2058" max="2305" width="9" style="277"/>
    <col min="2306" max="2306" width="28.625" style="277" customWidth="1"/>
    <col min="2307" max="2308" width="3.125" style="277" customWidth="1"/>
    <col min="2309" max="2309" width="23.625" style="277" customWidth="1"/>
    <col min="2310" max="2310" width="10.375" style="277" customWidth="1"/>
    <col min="2311" max="2311" width="7.5" style="277" customWidth="1"/>
    <col min="2312" max="2312" width="23.875" style="277" customWidth="1"/>
    <col min="2313" max="2313" width="13.75" style="277" customWidth="1"/>
    <col min="2314" max="2561" width="9" style="277"/>
    <col min="2562" max="2562" width="28.625" style="277" customWidth="1"/>
    <col min="2563" max="2564" width="3.125" style="277" customWidth="1"/>
    <col min="2565" max="2565" width="23.625" style="277" customWidth="1"/>
    <col min="2566" max="2566" width="10.375" style="277" customWidth="1"/>
    <col min="2567" max="2567" width="7.5" style="277" customWidth="1"/>
    <col min="2568" max="2568" width="23.875" style="277" customWidth="1"/>
    <col min="2569" max="2569" width="13.75" style="277" customWidth="1"/>
    <col min="2570" max="2817" width="9" style="277"/>
    <col min="2818" max="2818" width="28.625" style="277" customWidth="1"/>
    <col min="2819" max="2820" width="3.125" style="277" customWidth="1"/>
    <col min="2821" max="2821" width="23.625" style="277" customWidth="1"/>
    <col min="2822" max="2822" width="10.375" style="277" customWidth="1"/>
    <col min="2823" max="2823" width="7.5" style="277" customWidth="1"/>
    <col min="2824" max="2824" width="23.875" style="277" customWidth="1"/>
    <col min="2825" max="2825" width="13.75" style="277" customWidth="1"/>
    <col min="2826" max="3073" width="9" style="277"/>
    <col min="3074" max="3074" width="28.625" style="277" customWidth="1"/>
    <col min="3075" max="3076" width="3.125" style="277" customWidth="1"/>
    <col min="3077" max="3077" width="23.625" style="277" customWidth="1"/>
    <col min="3078" max="3078" width="10.375" style="277" customWidth="1"/>
    <col min="3079" max="3079" width="7.5" style="277" customWidth="1"/>
    <col min="3080" max="3080" width="23.875" style="277" customWidth="1"/>
    <col min="3081" max="3081" width="13.75" style="277" customWidth="1"/>
    <col min="3082" max="3329" width="9" style="277"/>
    <col min="3330" max="3330" width="28.625" style="277" customWidth="1"/>
    <col min="3331" max="3332" width="3.125" style="277" customWidth="1"/>
    <col min="3333" max="3333" width="23.625" style="277" customWidth="1"/>
    <col min="3334" max="3334" width="10.375" style="277" customWidth="1"/>
    <col min="3335" max="3335" width="7.5" style="277" customWidth="1"/>
    <col min="3336" max="3336" width="23.875" style="277" customWidth="1"/>
    <col min="3337" max="3337" width="13.75" style="277" customWidth="1"/>
    <col min="3338" max="3585" width="9" style="277"/>
    <col min="3586" max="3586" width="28.625" style="277" customWidth="1"/>
    <col min="3587" max="3588" width="3.125" style="277" customWidth="1"/>
    <col min="3589" max="3589" width="23.625" style="277" customWidth="1"/>
    <col min="3590" max="3590" width="10.375" style="277" customWidth="1"/>
    <col min="3591" max="3591" width="7.5" style="277" customWidth="1"/>
    <col min="3592" max="3592" width="23.875" style="277" customWidth="1"/>
    <col min="3593" max="3593" width="13.75" style="277" customWidth="1"/>
    <col min="3594" max="3841" width="9" style="277"/>
    <col min="3842" max="3842" width="28.625" style="277" customWidth="1"/>
    <col min="3843" max="3844" width="3.125" style="277" customWidth="1"/>
    <col min="3845" max="3845" width="23.625" style="277" customWidth="1"/>
    <col min="3846" max="3846" width="10.375" style="277" customWidth="1"/>
    <col min="3847" max="3847" width="7.5" style="277" customWidth="1"/>
    <col min="3848" max="3848" width="23.875" style="277" customWidth="1"/>
    <col min="3849" max="3849" width="13.75" style="277" customWidth="1"/>
    <col min="3850" max="4097" width="9" style="277"/>
    <col min="4098" max="4098" width="28.625" style="277" customWidth="1"/>
    <col min="4099" max="4100" width="3.125" style="277" customWidth="1"/>
    <col min="4101" max="4101" width="23.625" style="277" customWidth="1"/>
    <col min="4102" max="4102" width="10.375" style="277" customWidth="1"/>
    <col min="4103" max="4103" width="7.5" style="277" customWidth="1"/>
    <col min="4104" max="4104" width="23.875" style="277" customWidth="1"/>
    <col min="4105" max="4105" width="13.75" style="277" customWidth="1"/>
    <col min="4106" max="4353" width="9" style="277"/>
    <col min="4354" max="4354" width="28.625" style="277" customWidth="1"/>
    <col min="4355" max="4356" width="3.125" style="277" customWidth="1"/>
    <col min="4357" max="4357" width="23.625" style="277" customWidth="1"/>
    <col min="4358" max="4358" width="10.375" style="277" customWidth="1"/>
    <col min="4359" max="4359" width="7.5" style="277" customWidth="1"/>
    <col min="4360" max="4360" width="23.875" style="277" customWidth="1"/>
    <col min="4361" max="4361" width="13.75" style="277" customWidth="1"/>
    <col min="4362" max="4609" width="9" style="277"/>
    <col min="4610" max="4610" width="28.625" style="277" customWidth="1"/>
    <col min="4611" max="4612" width="3.125" style="277" customWidth="1"/>
    <col min="4613" max="4613" width="23.625" style="277" customWidth="1"/>
    <col min="4614" max="4614" width="10.375" style="277" customWidth="1"/>
    <col min="4615" max="4615" width="7.5" style="277" customWidth="1"/>
    <col min="4616" max="4616" width="23.875" style="277" customWidth="1"/>
    <col min="4617" max="4617" width="13.75" style="277" customWidth="1"/>
    <col min="4618" max="4865" width="9" style="277"/>
    <col min="4866" max="4866" width="28.625" style="277" customWidth="1"/>
    <col min="4867" max="4868" width="3.125" style="277" customWidth="1"/>
    <col min="4869" max="4869" width="23.625" style="277" customWidth="1"/>
    <col min="4870" max="4870" width="10.375" style="277" customWidth="1"/>
    <col min="4871" max="4871" width="7.5" style="277" customWidth="1"/>
    <col min="4872" max="4872" width="23.875" style="277" customWidth="1"/>
    <col min="4873" max="4873" width="13.75" style="277" customWidth="1"/>
    <col min="4874" max="5121" width="9" style="277"/>
    <col min="5122" max="5122" width="28.625" style="277" customWidth="1"/>
    <col min="5123" max="5124" width="3.125" style="277" customWidth="1"/>
    <col min="5125" max="5125" width="23.625" style="277" customWidth="1"/>
    <col min="5126" max="5126" width="10.375" style="277" customWidth="1"/>
    <col min="5127" max="5127" width="7.5" style="277" customWidth="1"/>
    <col min="5128" max="5128" width="23.875" style="277" customWidth="1"/>
    <col min="5129" max="5129" width="13.75" style="277" customWidth="1"/>
    <col min="5130" max="5377" width="9" style="277"/>
    <col min="5378" max="5378" width="28.625" style="277" customWidth="1"/>
    <col min="5379" max="5380" width="3.125" style="277" customWidth="1"/>
    <col min="5381" max="5381" width="23.625" style="277" customWidth="1"/>
    <col min="5382" max="5382" width="10.375" style="277" customWidth="1"/>
    <col min="5383" max="5383" width="7.5" style="277" customWidth="1"/>
    <col min="5384" max="5384" width="23.875" style="277" customWidth="1"/>
    <col min="5385" max="5385" width="13.75" style="277" customWidth="1"/>
    <col min="5386" max="5633" width="9" style="277"/>
    <col min="5634" max="5634" width="28.625" style="277" customWidth="1"/>
    <col min="5635" max="5636" width="3.125" style="277" customWidth="1"/>
    <col min="5637" max="5637" width="23.625" style="277" customWidth="1"/>
    <col min="5638" max="5638" width="10.375" style="277" customWidth="1"/>
    <col min="5639" max="5639" width="7.5" style="277" customWidth="1"/>
    <col min="5640" max="5640" width="23.875" style="277" customWidth="1"/>
    <col min="5641" max="5641" width="13.75" style="277" customWidth="1"/>
    <col min="5642" max="5889" width="9" style="277"/>
    <col min="5890" max="5890" width="28.625" style="277" customWidth="1"/>
    <col min="5891" max="5892" width="3.125" style="277" customWidth="1"/>
    <col min="5893" max="5893" width="23.625" style="277" customWidth="1"/>
    <col min="5894" max="5894" width="10.375" style="277" customWidth="1"/>
    <col min="5895" max="5895" width="7.5" style="277" customWidth="1"/>
    <col min="5896" max="5896" width="23.875" style="277" customWidth="1"/>
    <col min="5897" max="5897" width="13.75" style="277" customWidth="1"/>
    <col min="5898" max="6145" width="9" style="277"/>
    <col min="6146" max="6146" width="28.625" style="277" customWidth="1"/>
    <col min="6147" max="6148" width="3.125" style="277" customWidth="1"/>
    <col min="6149" max="6149" width="23.625" style="277" customWidth="1"/>
    <col min="6150" max="6150" width="10.375" style="277" customWidth="1"/>
    <col min="6151" max="6151" width="7.5" style="277" customWidth="1"/>
    <col min="6152" max="6152" width="23.875" style="277" customWidth="1"/>
    <col min="6153" max="6153" width="13.75" style="277" customWidth="1"/>
    <col min="6154" max="6401" width="9" style="277"/>
    <col min="6402" max="6402" width="28.625" style="277" customWidth="1"/>
    <col min="6403" max="6404" width="3.125" style="277" customWidth="1"/>
    <col min="6405" max="6405" width="23.625" style="277" customWidth="1"/>
    <col min="6406" max="6406" width="10.375" style="277" customWidth="1"/>
    <col min="6407" max="6407" width="7.5" style="277" customWidth="1"/>
    <col min="6408" max="6408" width="23.875" style="277" customWidth="1"/>
    <col min="6409" max="6409" width="13.75" style="277" customWidth="1"/>
    <col min="6410" max="6657" width="9" style="277"/>
    <col min="6658" max="6658" width="28.625" style="277" customWidth="1"/>
    <col min="6659" max="6660" width="3.125" style="277" customWidth="1"/>
    <col min="6661" max="6661" width="23.625" style="277" customWidth="1"/>
    <col min="6662" max="6662" width="10.375" style="277" customWidth="1"/>
    <col min="6663" max="6663" width="7.5" style="277" customWidth="1"/>
    <col min="6664" max="6664" width="23.875" style="277" customWidth="1"/>
    <col min="6665" max="6665" width="13.75" style="277" customWidth="1"/>
    <col min="6666" max="6913" width="9" style="277"/>
    <col min="6914" max="6914" width="28.625" style="277" customWidth="1"/>
    <col min="6915" max="6916" width="3.125" style="277" customWidth="1"/>
    <col min="6917" max="6917" width="23.625" style="277" customWidth="1"/>
    <col min="6918" max="6918" width="10.375" style="277" customWidth="1"/>
    <col min="6919" max="6919" width="7.5" style="277" customWidth="1"/>
    <col min="6920" max="6920" width="23.875" style="277" customWidth="1"/>
    <col min="6921" max="6921" width="13.75" style="277" customWidth="1"/>
    <col min="6922" max="7169" width="9" style="277"/>
    <col min="7170" max="7170" width="28.625" style="277" customWidth="1"/>
    <col min="7171" max="7172" width="3.125" style="277" customWidth="1"/>
    <col min="7173" max="7173" width="23.625" style="277" customWidth="1"/>
    <col min="7174" max="7174" width="10.375" style="277" customWidth="1"/>
    <col min="7175" max="7175" width="7.5" style="277" customWidth="1"/>
    <col min="7176" max="7176" width="23.875" style="277" customWidth="1"/>
    <col min="7177" max="7177" width="13.75" style="277" customWidth="1"/>
    <col min="7178" max="7425" width="9" style="277"/>
    <col min="7426" max="7426" width="28.625" style="277" customWidth="1"/>
    <col min="7427" max="7428" width="3.125" style="277" customWidth="1"/>
    <col min="7429" max="7429" width="23.625" style="277" customWidth="1"/>
    <col min="7430" max="7430" width="10.375" style="277" customWidth="1"/>
    <col min="7431" max="7431" width="7.5" style="277" customWidth="1"/>
    <col min="7432" max="7432" width="23.875" style="277" customWidth="1"/>
    <col min="7433" max="7433" width="13.75" style="277" customWidth="1"/>
    <col min="7434" max="7681" width="9" style="277"/>
    <col min="7682" max="7682" width="28.625" style="277" customWidth="1"/>
    <col min="7683" max="7684" width="3.125" style="277" customWidth="1"/>
    <col min="7685" max="7685" width="23.625" style="277" customWidth="1"/>
    <col min="7686" max="7686" width="10.375" style="277" customWidth="1"/>
    <col min="7687" max="7687" width="7.5" style="277" customWidth="1"/>
    <col min="7688" max="7688" width="23.875" style="277" customWidth="1"/>
    <col min="7689" max="7689" width="13.75" style="277" customWidth="1"/>
    <col min="7690" max="7937" width="9" style="277"/>
    <col min="7938" max="7938" width="28.625" style="277" customWidth="1"/>
    <col min="7939" max="7940" width="3.125" style="277" customWidth="1"/>
    <col min="7941" max="7941" width="23.625" style="277" customWidth="1"/>
    <col min="7942" max="7942" width="10.375" style="277" customWidth="1"/>
    <col min="7943" max="7943" width="7.5" style="277" customWidth="1"/>
    <col min="7944" max="7944" width="23.875" style="277" customWidth="1"/>
    <col min="7945" max="7945" width="13.75" style="277" customWidth="1"/>
    <col min="7946" max="8193" width="9" style="277"/>
    <col min="8194" max="8194" width="28.625" style="277" customWidth="1"/>
    <col min="8195" max="8196" width="3.125" style="277" customWidth="1"/>
    <col min="8197" max="8197" width="23.625" style="277" customWidth="1"/>
    <col min="8198" max="8198" width="10.375" style="277" customWidth="1"/>
    <col min="8199" max="8199" width="7.5" style="277" customWidth="1"/>
    <col min="8200" max="8200" width="23.875" style="277" customWidth="1"/>
    <col min="8201" max="8201" width="13.75" style="277" customWidth="1"/>
    <col min="8202" max="8449" width="9" style="277"/>
    <col min="8450" max="8450" width="28.625" style="277" customWidth="1"/>
    <col min="8451" max="8452" width="3.125" style="277" customWidth="1"/>
    <col min="8453" max="8453" width="23.625" style="277" customWidth="1"/>
    <col min="8454" max="8454" width="10.375" style="277" customWidth="1"/>
    <col min="8455" max="8455" width="7.5" style="277" customWidth="1"/>
    <col min="8456" max="8456" width="23.875" style="277" customWidth="1"/>
    <col min="8457" max="8457" width="13.75" style="277" customWidth="1"/>
    <col min="8458" max="8705" width="9" style="277"/>
    <col min="8706" max="8706" width="28.625" style="277" customWidth="1"/>
    <col min="8707" max="8708" width="3.125" style="277" customWidth="1"/>
    <col min="8709" max="8709" width="23.625" style="277" customWidth="1"/>
    <col min="8710" max="8710" width="10.375" style="277" customWidth="1"/>
    <col min="8711" max="8711" width="7.5" style="277" customWidth="1"/>
    <col min="8712" max="8712" width="23.875" style="277" customWidth="1"/>
    <col min="8713" max="8713" width="13.75" style="277" customWidth="1"/>
    <col min="8714" max="8961" width="9" style="277"/>
    <col min="8962" max="8962" width="28.625" style="277" customWidth="1"/>
    <col min="8963" max="8964" width="3.125" style="277" customWidth="1"/>
    <col min="8965" max="8965" width="23.625" style="277" customWidth="1"/>
    <col min="8966" max="8966" width="10.375" style="277" customWidth="1"/>
    <col min="8967" max="8967" width="7.5" style="277" customWidth="1"/>
    <col min="8968" max="8968" width="23.875" style="277" customWidth="1"/>
    <col min="8969" max="8969" width="13.75" style="277" customWidth="1"/>
    <col min="8970" max="9217" width="9" style="277"/>
    <col min="9218" max="9218" width="28.625" style="277" customWidth="1"/>
    <col min="9219" max="9220" width="3.125" style="277" customWidth="1"/>
    <col min="9221" max="9221" width="23.625" style="277" customWidth="1"/>
    <col min="9222" max="9222" width="10.375" style="277" customWidth="1"/>
    <col min="9223" max="9223" width="7.5" style="277" customWidth="1"/>
    <col min="9224" max="9224" width="23.875" style="277" customWidth="1"/>
    <col min="9225" max="9225" width="13.75" style="277" customWidth="1"/>
    <col min="9226" max="9473" width="9" style="277"/>
    <col min="9474" max="9474" width="28.625" style="277" customWidth="1"/>
    <col min="9475" max="9476" width="3.125" style="277" customWidth="1"/>
    <col min="9477" max="9477" width="23.625" style="277" customWidth="1"/>
    <col min="9478" max="9478" width="10.375" style="277" customWidth="1"/>
    <col min="9479" max="9479" width="7.5" style="277" customWidth="1"/>
    <col min="9480" max="9480" width="23.875" style="277" customWidth="1"/>
    <col min="9481" max="9481" width="13.75" style="277" customWidth="1"/>
    <col min="9482" max="9729" width="9" style="277"/>
    <col min="9730" max="9730" width="28.625" style="277" customWidth="1"/>
    <col min="9731" max="9732" width="3.125" style="277" customWidth="1"/>
    <col min="9733" max="9733" width="23.625" style="277" customWidth="1"/>
    <col min="9734" max="9734" width="10.375" style="277" customWidth="1"/>
    <col min="9735" max="9735" width="7.5" style="277" customWidth="1"/>
    <col min="9736" max="9736" width="23.875" style="277" customWidth="1"/>
    <col min="9737" max="9737" width="13.75" style="277" customWidth="1"/>
    <col min="9738" max="9985" width="9" style="277"/>
    <col min="9986" max="9986" width="28.625" style="277" customWidth="1"/>
    <col min="9987" max="9988" width="3.125" style="277" customWidth="1"/>
    <col min="9989" max="9989" width="23.625" style="277" customWidth="1"/>
    <col min="9990" max="9990" width="10.375" style="277" customWidth="1"/>
    <col min="9991" max="9991" width="7.5" style="277" customWidth="1"/>
    <col min="9992" max="9992" width="23.875" style="277" customWidth="1"/>
    <col min="9993" max="9993" width="13.75" style="277" customWidth="1"/>
    <col min="9994" max="10241" width="9" style="277"/>
    <col min="10242" max="10242" width="28.625" style="277" customWidth="1"/>
    <col min="10243" max="10244" width="3.125" style="277" customWidth="1"/>
    <col min="10245" max="10245" width="23.625" style="277" customWidth="1"/>
    <col min="10246" max="10246" width="10.375" style="277" customWidth="1"/>
    <col min="10247" max="10247" width="7.5" style="277" customWidth="1"/>
    <col min="10248" max="10248" width="23.875" style="277" customWidth="1"/>
    <col min="10249" max="10249" width="13.75" style="277" customWidth="1"/>
    <col min="10250" max="10497" width="9" style="277"/>
    <col min="10498" max="10498" width="28.625" style="277" customWidth="1"/>
    <col min="10499" max="10500" width="3.125" style="277" customWidth="1"/>
    <col min="10501" max="10501" width="23.625" style="277" customWidth="1"/>
    <col min="10502" max="10502" width="10.375" style="277" customWidth="1"/>
    <col min="10503" max="10503" width="7.5" style="277" customWidth="1"/>
    <col min="10504" max="10504" width="23.875" style="277" customWidth="1"/>
    <col min="10505" max="10505" width="13.75" style="277" customWidth="1"/>
    <col min="10506" max="10753" width="9" style="277"/>
    <col min="10754" max="10754" width="28.625" style="277" customWidth="1"/>
    <col min="10755" max="10756" width="3.125" style="277" customWidth="1"/>
    <col min="10757" max="10757" width="23.625" style="277" customWidth="1"/>
    <col min="10758" max="10758" width="10.375" style="277" customWidth="1"/>
    <col min="10759" max="10759" width="7.5" style="277" customWidth="1"/>
    <col min="10760" max="10760" width="23.875" style="277" customWidth="1"/>
    <col min="10761" max="10761" width="13.75" style="277" customWidth="1"/>
    <col min="10762" max="11009" width="9" style="277"/>
    <col min="11010" max="11010" width="28.625" style="277" customWidth="1"/>
    <col min="11011" max="11012" width="3.125" style="277" customWidth="1"/>
    <col min="11013" max="11013" width="23.625" style="277" customWidth="1"/>
    <col min="11014" max="11014" width="10.375" style="277" customWidth="1"/>
    <col min="11015" max="11015" width="7.5" style="277" customWidth="1"/>
    <col min="11016" max="11016" width="23.875" style="277" customWidth="1"/>
    <col min="11017" max="11017" width="13.75" style="277" customWidth="1"/>
    <col min="11018" max="11265" width="9" style="277"/>
    <col min="11266" max="11266" width="28.625" style="277" customWidth="1"/>
    <col min="11267" max="11268" width="3.125" style="277" customWidth="1"/>
    <col min="11269" max="11269" width="23.625" style="277" customWidth="1"/>
    <col min="11270" max="11270" width="10.375" style="277" customWidth="1"/>
    <col min="11271" max="11271" width="7.5" style="277" customWidth="1"/>
    <col min="11272" max="11272" width="23.875" style="277" customWidth="1"/>
    <col min="11273" max="11273" width="13.75" style="277" customWidth="1"/>
    <col min="11274" max="11521" width="9" style="277"/>
    <col min="11522" max="11522" width="28.625" style="277" customWidth="1"/>
    <col min="11523" max="11524" width="3.125" style="277" customWidth="1"/>
    <col min="11525" max="11525" width="23.625" style="277" customWidth="1"/>
    <col min="11526" max="11526" width="10.375" style="277" customWidth="1"/>
    <col min="11527" max="11527" width="7.5" style="277" customWidth="1"/>
    <col min="11528" max="11528" width="23.875" style="277" customWidth="1"/>
    <col min="11529" max="11529" width="13.75" style="277" customWidth="1"/>
    <col min="11530" max="11777" width="9" style="277"/>
    <col min="11778" max="11778" width="28.625" style="277" customWidth="1"/>
    <col min="11779" max="11780" width="3.125" style="277" customWidth="1"/>
    <col min="11781" max="11781" width="23.625" style="277" customWidth="1"/>
    <col min="11782" max="11782" width="10.375" style="277" customWidth="1"/>
    <col min="11783" max="11783" width="7.5" style="277" customWidth="1"/>
    <col min="11784" max="11784" width="23.875" style="277" customWidth="1"/>
    <col min="11785" max="11785" width="13.75" style="277" customWidth="1"/>
    <col min="11786" max="12033" width="9" style="277"/>
    <col min="12034" max="12034" width="28.625" style="277" customWidth="1"/>
    <col min="12035" max="12036" width="3.125" style="277" customWidth="1"/>
    <col min="12037" max="12037" width="23.625" style="277" customWidth="1"/>
    <col min="12038" max="12038" width="10.375" style="277" customWidth="1"/>
    <col min="12039" max="12039" width="7.5" style="277" customWidth="1"/>
    <col min="12040" max="12040" width="23.875" style="277" customWidth="1"/>
    <col min="12041" max="12041" width="13.75" style="277" customWidth="1"/>
    <col min="12042" max="12289" width="9" style="277"/>
    <col min="12290" max="12290" width="28.625" style="277" customWidth="1"/>
    <col min="12291" max="12292" width="3.125" style="277" customWidth="1"/>
    <col min="12293" max="12293" width="23.625" style="277" customWidth="1"/>
    <col min="12294" max="12294" width="10.375" style="277" customWidth="1"/>
    <col min="12295" max="12295" width="7.5" style="277" customWidth="1"/>
    <col min="12296" max="12296" width="23.875" style="277" customWidth="1"/>
    <col min="12297" max="12297" width="13.75" style="277" customWidth="1"/>
    <col min="12298" max="12545" width="9" style="277"/>
    <col min="12546" max="12546" width="28.625" style="277" customWidth="1"/>
    <col min="12547" max="12548" width="3.125" style="277" customWidth="1"/>
    <col min="12549" max="12549" width="23.625" style="277" customWidth="1"/>
    <col min="12550" max="12550" width="10.375" style="277" customWidth="1"/>
    <col min="12551" max="12551" width="7.5" style="277" customWidth="1"/>
    <col min="12552" max="12552" width="23.875" style="277" customWidth="1"/>
    <col min="12553" max="12553" width="13.75" style="277" customWidth="1"/>
    <col min="12554" max="12801" width="9" style="277"/>
    <col min="12802" max="12802" width="28.625" style="277" customWidth="1"/>
    <col min="12803" max="12804" width="3.125" style="277" customWidth="1"/>
    <col min="12805" max="12805" width="23.625" style="277" customWidth="1"/>
    <col min="12806" max="12806" width="10.375" style="277" customWidth="1"/>
    <col min="12807" max="12807" width="7.5" style="277" customWidth="1"/>
    <col min="12808" max="12808" width="23.875" style="277" customWidth="1"/>
    <col min="12809" max="12809" width="13.75" style="277" customWidth="1"/>
    <col min="12810" max="13057" width="9" style="277"/>
    <col min="13058" max="13058" width="28.625" style="277" customWidth="1"/>
    <col min="13059" max="13060" width="3.125" style="277" customWidth="1"/>
    <col min="13061" max="13061" width="23.625" style="277" customWidth="1"/>
    <col min="13062" max="13062" width="10.375" style="277" customWidth="1"/>
    <col min="13063" max="13063" width="7.5" style="277" customWidth="1"/>
    <col min="13064" max="13064" width="23.875" style="277" customWidth="1"/>
    <col min="13065" max="13065" width="13.75" style="277" customWidth="1"/>
    <col min="13066" max="13313" width="9" style="277"/>
    <col min="13314" max="13314" width="28.625" style="277" customWidth="1"/>
    <col min="13315" max="13316" width="3.125" style="277" customWidth="1"/>
    <col min="13317" max="13317" width="23.625" style="277" customWidth="1"/>
    <col min="13318" max="13318" width="10.375" style="277" customWidth="1"/>
    <col min="13319" max="13319" width="7.5" style="277" customWidth="1"/>
    <col min="13320" max="13320" width="23.875" style="277" customWidth="1"/>
    <col min="13321" max="13321" width="13.75" style="277" customWidth="1"/>
    <col min="13322" max="13569" width="9" style="277"/>
    <col min="13570" max="13570" width="28.625" style="277" customWidth="1"/>
    <col min="13571" max="13572" width="3.125" style="277" customWidth="1"/>
    <col min="13573" max="13573" width="23.625" style="277" customWidth="1"/>
    <col min="13574" max="13574" width="10.375" style="277" customWidth="1"/>
    <col min="13575" max="13575" width="7.5" style="277" customWidth="1"/>
    <col min="13576" max="13576" width="23.875" style="277" customWidth="1"/>
    <col min="13577" max="13577" width="13.75" style="277" customWidth="1"/>
    <col min="13578" max="13825" width="9" style="277"/>
    <col min="13826" max="13826" width="28.625" style="277" customWidth="1"/>
    <col min="13827" max="13828" width="3.125" style="277" customWidth="1"/>
    <col min="13829" max="13829" width="23.625" style="277" customWidth="1"/>
    <col min="13830" max="13830" width="10.375" style="277" customWidth="1"/>
    <col min="13831" max="13831" width="7.5" style="277" customWidth="1"/>
    <col min="13832" max="13832" width="23.875" style="277" customWidth="1"/>
    <col min="13833" max="13833" width="13.75" style="277" customWidth="1"/>
    <col min="13834" max="14081" width="9" style="277"/>
    <col min="14082" max="14082" width="28.625" style="277" customWidth="1"/>
    <col min="14083" max="14084" width="3.125" style="277" customWidth="1"/>
    <col min="14085" max="14085" width="23.625" style="277" customWidth="1"/>
    <col min="14086" max="14086" width="10.375" style="277" customWidth="1"/>
    <col min="14087" max="14087" width="7.5" style="277" customWidth="1"/>
    <col min="14088" max="14088" width="23.875" style="277" customWidth="1"/>
    <col min="14089" max="14089" width="13.75" style="277" customWidth="1"/>
    <col min="14090" max="14337" width="9" style="277"/>
    <col min="14338" max="14338" width="28.625" style="277" customWidth="1"/>
    <col min="14339" max="14340" width="3.125" style="277" customWidth="1"/>
    <col min="14341" max="14341" width="23.625" style="277" customWidth="1"/>
    <col min="14342" max="14342" width="10.375" style="277" customWidth="1"/>
    <col min="14343" max="14343" width="7.5" style="277" customWidth="1"/>
    <col min="14344" max="14344" width="23.875" style="277" customWidth="1"/>
    <col min="14345" max="14345" width="13.75" style="277" customWidth="1"/>
    <col min="14346" max="14593" width="9" style="277"/>
    <col min="14594" max="14594" width="28.625" style="277" customWidth="1"/>
    <col min="14595" max="14596" width="3.125" style="277" customWidth="1"/>
    <col min="14597" max="14597" width="23.625" style="277" customWidth="1"/>
    <col min="14598" max="14598" width="10.375" style="277" customWidth="1"/>
    <col min="14599" max="14599" width="7.5" style="277" customWidth="1"/>
    <col min="14600" max="14600" width="23.875" style="277" customWidth="1"/>
    <col min="14601" max="14601" width="13.75" style="277" customWidth="1"/>
    <col min="14602" max="14849" width="9" style="277"/>
    <col min="14850" max="14850" width="28.625" style="277" customWidth="1"/>
    <col min="14851" max="14852" width="3.125" style="277" customWidth="1"/>
    <col min="14853" max="14853" width="23.625" style="277" customWidth="1"/>
    <col min="14854" max="14854" width="10.375" style="277" customWidth="1"/>
    <col min="14855" max="14855" width="7.5" style="277" customWidth="1"/>
    <col min="14856" max="14856" width="23.875" style="277" customWidth="1"/>
    <col min="14857" max="14857" width="13.75" style="277" customWidth="1"/>
    <col min="14858" max="15105" width="9" style="277"/>
    <col min="15106" max="15106" width="28.625" style="277" customWidth="1"/>
    <col min="15107" max="15108" width="3.125" style="277" customWidth="1"/>
    <col min="15109" max="15109" width="23.625" style="277" customWidth="1"/>
    <col min="15110" max="15110" width="10.375" style="277" customWidth="1"/>
    <col min="15111" max="15111" width="7.5" style="277" customWidth="1"/>
    <col min="15112" max="15112" width="23.875" style="277" customWidth="1"/>
    <col min="15113" max="15113" width="13.75" style="277" customWidth="1"/>
    <col min="15114" max="15361" width="9" style="277"/>
    <col min="15362" max="15362" width="28.625" style="277" customWidth="1"/>
    <col min="15363" max="15364" width="3.125" style="277" customWidth="1"/>
    <col min="15365" max="15365" width="23.625" style="277" customWidth="1"/>
    <col min="15366" max="15366" width="10.375" style="277" customWidth="1"/>
    <col min="15367" max="15367" width="7.5" style="277" customWidth="1"/>
    <col min="15368" max="15368" width="23.875" style="277" customWidth="1"/>
    <col min="15369" max="15369" width="13.75" style="277" customWidth="1"/>
    <col min="15370" max="15617" width="9" style="277"/>
    <col min="15618" max="15618" width="28.625" style="277" customWidth="1"/>
    <col min="15619" max="15620" width="3.125" style="277" customWidth="1"/>
    <col min="15621" max="15621" width="23.625" style="277" customWidth="1"/>
    <col min="15622" max="15622" width="10.375" style="277" customWidth="1"/>
    <col min="15623" max="15623" width="7.5" style="277" customWidth="1"/>
    <col min="15624" max="15624" width="23.875" style="277" customWidth="1"/>
    <col min="15625" max="15625" width="13.75" style="277" customWidth="1"/>
    <col min="15626" max="15873" width="9" style="277"/>
    <col min="15874" max="15874" width="28.625" style="277" customWidth="1"/>
    <col min="15875" max="15876" width="3.125" style="277" customWidth="1"/>
    <col min="15877" max="15877" width="23.625" style="277" customWidth="1"/>
    <col min="15878" max="15878" width="10.375" style="277" customWidth="1"/>
    <col min="15879" max="15879" width="7.5" style="277" customWidth="1"/>
    <col min="15880" max="15880" width="23.875" style="277" customWidth="1"/>
    <col min="15881" max="15881" width="13.75" style="277" customWidth="1"/>
    <col min="15882" max="16129" width="9" style="277"/>
    <col min="16130" max="16130" width="28.625" style="277" customWidth="1"/>
    <col min="16131" max="16132" width="3.125" style="277" customWidth="1"/>
    <col min="16133" max="16133" width="23.625" style="277" customWidth="1"/>
    <col min="16134" max="16134" width="10.375" style="277" customWidth="1"/>
    <col min="16135" max="16135" width="7.5" style="277" customWidth="1"/>
    <col min="16136" max="16136" width="23.875" style="277" customWidth="1"/>
    <col min="16137" max="16137" width="13.75" style="277" customWidth="1"/>
    <col min="16138" max="16384" width="9" style="277"/>
  </cols>
  <sheetData>
    <row r="1" spans="2:11" ht="20.100000000000001" customHeight="1">
      <c r="B1" s="275"/>
      <c r="C1" s="276"/>
      <c r="D1" s="276"/>
      <c r="E1" s="276"/>
      <c r="F1" s="276"/>
      <c r="G1" s="276"/>
      <c r="H1" s="276"/>
      <c r="I1" s="276"/>
    </row>
    <row r="2" spans="2:11" ht="20.100000000000001" customHeight="1">
      <c r="B2" s="276" t="s">
        <v>719</v>
      </c>
      <c r="C2" s="276"/>
      <c r="D2" s="276"/>
      <c r="E2" s="276"/>
      <c r="F2" s="276"/>
      <c r="G2" s="276"/>
      <c r="H2" s="1081" t="s">
        <v>666</v>
      </c>
      <c r="I2" s="1081"/>
    </row>
    <row r="3" spans="2:11" ht="20.100000000000001" customHeight="1">
      <c r="B3" s="275"/>
      <c r="C3" s="276"/>
      <c r="D3" s="276"/>
      <c r="E3" s="276"/>
      <c r="F3" s="276"/>
      <c r="G3" s="276"/>
      <c r="H3" s="510"/>
      <c r="I3" s="510"/>
    </row>
    <row r="4" spans="2:11" ht="56.25" customHeight="1">
      <c r="B4" s="1082" t="s">
        <v>270</v>
      </c>
      <c r="C4" s="1083"/>
      <c r="D4" s="1083"/>
      <c r="E4" s="1083"/>
      <c r="F4" s="1083"/>
      <c r="G4" s="1083"/>
      <c r="H4" s="1083"/>
      <c r="I4" s="1083"/>
    </row>
    <row r="5" spans="2:11" ht="20.100000000000001" customHeight="1">
      <c r="B5" s="511"/>
      <c r="C5" s="511"/>
      <c r="D5" s="511"/>
      <c r="E5" s="511"/>
      <c r="F5" s="511"/>
      <c r="G5" s="511"/>
      <c r="H5" s="511"/>
      <c r="I5" s="511"/>
    </row>
    <row r="6" spans="2:11" ht="39.950000000000003" customHeight="1">
      <c r="B6" s="278" t="s">
        <v>271</v>
      </c>
      <c r="C6" s="1084" t="str">
        <f>様式第1号!$AO$31</f>
        <v>様式第1号で事業所名を入力してください</v>
      </c>
      <c r="D6" s="1085"/>
      <c r="E6" s="1085"/>
      <c r="F6" s="1085"/>
      <c r="G6" s="1085"/>
      <c r="H6" s="1085"/>
      <c r="I6" s="1086"/>
    </row>
    <row r="7" spans="2:11" ht="39.950000000000003" customHeight="1">
      <c r="B7" s="279" t="s">
        <v>272</v>
      </c>
      <c r="C7" s="1087" t="s">
        <v>273</v>
      </c>
      <c r="D7" s="1088"/>
      <c r="E7" s="1088"/>
      <c r="F7" s="1088"/>
      <c r="G7" s="1088"/>
      <c r="H7" s="1088"/>
      <c r="I7" s="1089"/>
    </row>
    <row r="8" spans="2:11" ht="39.950000000000003" customHeight="1">
      <c r="B8" s="279" t="s">
        <v>274</v>
      </c>
      <c r="C8" s="1090" t="str">
        <f>IF(AND(LEFT(様式第1号!$AO$30,2)&lt;&gt;"居宅",LEFT(様式第1号!$AO$30,2)&lt;&gt;"保育"),LEFT(様式第1号!$AO$30,24),"－")</f>
        <v>様式第1号でサービス種類を選択してください</v>
      </c>
      <c r="D8" s="1091"/>
      <c r="E8" s="1091"/>
      <c r="F8" s="1091"/>
      <c r="G8" s="1091"/>
      <c r="H8" s="1091"/>
      <c r="I8" s="1092"/>
    </row>
    <row r="9" spans="2:11" ht="84" customHeight="1">
      <c r="B9" s="280" t="s">
        <v>275</v>
      </c>
      <c r="C9" s="1078" t="s">
        <v>276</v>
      </c>
      <c r="D9" s="1079"/>
      <c r="E9" s="1079"/>
      <c r="F9" s="1079"/>
      <c r="G9" s="1079"/>
      <c r="H9" s="1079"/>
      <c r="I9" s="1080"/>
    </row>
    <row r="10" spans="2:11" ht="23.25" customHeight="1">
      <c r="B10" s="281"/>
      <c r="C10" s="282" t="s">
        <v>277</v>
      </c>
      <c r="D10" s="283"/>
      <c r="E10" s="283"/>
      <c r="F10" s="283"/>
      <c r="G10" s="283"/>
      <c r="H10" s="283"/>
      <c r="I10" s="276"/>
    </row>
    <row r="11" spans="2:11">
      <c r="B11" s="1093" t="s">
        <v>278</v>
      </c>
      <c r="C11" s="284"/>
      <c r="D11" s="285"/>
      <c r="E11" s="285"/>
      <c r="F11" s="285"/>
      <c r="G11" s="285"/>
      <c r="H11" s="285"/>
      <c r="I11" s="1095" t="str">
        <f>IF(F12&lt;=0,"",IF(F12&lt;F13,"エラー",IF(F13/F12&gt;=0.35,"Ⅰ",IF(F13/F12&gt;=0.25,"Ⅱ","×"))))</f>
        <v/>
      </c>
    </row>
    <row r="12" spans="2:11" ht="52.5" customHeight="1">
      <c r="B12" s="1094"/>
      <c r="C12" s="286"/>
      <c r="D12" s="287" t="s">
        <v>279</v>
      </c>
      <c r="E12" s="288" t="s">
        <v>280</v>
      </c>
      <c r="F12" s="105"/>
      <c r="G12" s="289"/>
      <c r="H12" s="276"/>
      <c r="I12" s="1096"/>
      <c r="K12" s="296" t="str">
        <f>IF(OR(I11="Ⅰ",I11="Ⅱ"),I11,"")</f>
        <v/>
      </c>
    </row>
    <row r="13" spans="2:11" ht="52.5" customHeight="1">
      <c r="B13" s="1094"/>
      <c r="C13" s="286"/>
      <c r="D13" s="287" t="s">
        <v>281</v>
      </c>
      <c r="E13" s="288" t="s">
        <v>282</v>
      </c>
      <c r="F13" s="105"/>
      <c r="G13" s="289"/>
      <c r="H13" s="290" t="s">
        <v>283</v>
      </c>
      <c r="I13" s="1096"/>
    </row>
    <row r="14" spans="2:11" ht="13.5" customHeight="1">
      <c r="B14" s="1094"/>
      <c r="C14" s="286"/>
      <c r="D14" s="276"/>
      <c r="E14" s="276"/>
      <c r="F14" s="276"/>
      <c r="G14" s="276"/>
      <c r="H14" s="276"/>
      <c r="I14" s="1096"/>
    </row>
    <row r="15" spans="2:11" ht="13.5" customHeight="1">
      <c r="B15" s="1097" t="s">
        <v>284</v>
      </c>
      <c r="C15" s="284"/>
      <c r="D15" s="285"/>
      <c r="E15" s="285"/>
      <c r="F15" s="285"/>
      <c r="G15" s="285"/>
      <c r="H15" s="291"/>
      <c r="I15" s="1100" t="str">
        <f>IF(F16&lt;=0,"",IF(F16&lt;F17,"エラー",IF(F17/F16&gt;=0.75,"Ⅲ","×")))</f>
        <v/>
      </c>
    </row>
    <row r="16" spans="2:11" ht="53.1" customHeight="1">
      <c r="B16" s="1098"/>
      <c r="C16" s="286"/>
      <c r="D16" s="287" t="s">
        <v>279</v>
      </c>
      <c r="E16" s="288" t="s">
        <v>285</v>
      </c>
      <c r="F16" s="106"/>
      <c r="G16" s="289"/>
      <c r="H16" s="292"/>
      <c r="I16" s="1101"/>
      <c r="K16" s="296" t="str">
        <f>IF(OR(I15="Ⅲ",I19="Ⅲ"),"Ⅲ","")</f>
        <v/>
      </c>
    </row>
    <row r="17" spans="2:9" ht="53.1" customHeight="1">
      <c r="B17" s="1098"/>
      <c r="C17" s="286"/>
      <c r="D17" s="287" t="s">
        <v>281</v>
      </c>
      <c r="E17" s="288" t="s">
        <v>286</v>
      </c>
      <c r="F17" s="105"/>
      <c r="G17" s="289"/>
      <c r="H17" s="293" t="s">
        <v>287</v>
      </c>
      <c r="I17" s="1101"/>
    </row>
    <row r="18" spans="2:9" ht="13.5" customHeight="1">
      <c r="B18" s="1099"/>
      <c r="C18" s="294"/>
      <c r="D18" s="283"/>
      <c r="E18" s="283"/>
      <c r="F18" s="283"/>
      <c r="G18" s="283"/>
      <c r="H18" s="295"/>
      <c r="I18" s="1102"/>
    </row>
    <row r="19" spans="2:9" ht="13.5" customHeight="1">
      <c r="B19" s="1098" t="s">
        <v>288</v>
      </c>
      <c r="C19" s="286"/>
      <c r="D19" s="276"/>
      <c r="E19" s="276"/>
      <c r="F19" s="276"/>
      <c r="G19" s="276"/>
      <c r="H19" s="276"/>
      <c r="I19" s="1101" t="str">
        <f>IF(F20&lt;=0,"",IF(F20&lt;F21,"エラー",IF(F21/F20&gt;=0.3,"Ⅲ","×")))</f>
        <v/>
      </c>
    </row>
    <row r="20" spans="2:9" ht="52.5" customHeight="1">
      <c r="B20" s="1098"/>
      <c r="C20" s="286"/>
      <c r="D20" s="287" t="s">
        <v>279</v>
      </c>
      <c r="E20" s="288" t="s">
        <v>280</v>
      </c>
      <c r="F20" s="105"/>
      <c r="G20" s="289"/>
      <c r="H20" s="276"/>
      <c r="I20" s="1101"/>
    </row>
    <row r="21" spans="2:9" ht="52.5" customHeight="1">
      <c r="B21" s="1098"/>
      <c r="C21" s="286"/>
      <c r="D21" s="287" t="s">
        <v>281</v>
      </c>
      <c r="E21" s="288" t="s">
        <v>289</v>
      </c>
      <c r="F21" s="105"/>
      <c r="G21" s="289"/>
      <c r="H21" s="290" t="s">
        <v>290</v>
      </c>
      <c r="I21" s="1101"/>
    </row>
    <row r="22" spans="2:9" ht="13.5" customHeight="1">
      <c r="B22" s="1099"/>
      <c r="C22" s="294"/>
      <c r="D22" s="283"/>
      <c r="E22" s="283"/>
      <c r="F22" s="283"/>
      <c r="G22" s="283"/>
      <c r="H22" s="283"/>
      <c r="I22" s="1102"/>
    </row>
    <row r="23" spans="2:9">
      <c r="B23" s="276"/>
      <c r="C23" s="276"/>
      <c r="D23" s="276"/>
      <c r="E23" s="276"/>
      <c r="F23" s="276"/>
      <c r="G23" s="276"/>
      <c r="H23" s="276"/>
      <c r="I23" s="276"/>
    </row>
    <row r="24" spans="2:9" ht="30" customHeight="1">
      <c r="B24" s="287" t="s">
        <v>291</v>
      </c>
      <c r="C24" s="1105" t="str">
        <f>IF(AND(C8="生活介護",K12&lt;&gt;"",K16&lt;&gt;""),K12&amp;"・"&amp;K16&amp;"　該当",IF(K12&lt;&gt;"",K12&amp;"　該当",IF(K16&lt;&gt;"",K16&amp;"　該当","非該当")))</f>
        <v>非該当</v>
      </c>
      <c r="D24" s="1105"/>
      <c r="E24" s="1105"/>
      <c r="F24" s="1105"/>
      <c r="G24" s="1105"/>
      <c r="H24" s="1105"/>
      <c r="I24" s="1105"/>
    </row>
    <row r="25" spans="2:9">
      <c r="B25" s="276"/>
      <c r="C25" s="276"/>
      <c r="D25" s="276"/>
      <c r="E25" s="276"/>
      <c r="F25" s="276"/>
      <c r="G25" s="276"/>
      <c r="H25" s="276"/>
      <c r="I25" s="276"/>
    </row>
    <row r="26" spans="2:9" ht="48" customHeight="1">
      <c r="B26" s="1103" t="s">
        <v>292</v>
      </c>
      <c r="C26" s="1104"/>
      <c r="D26" s="1104"/>
      <c r="E26" s="1104"/>
      <c r="F26" s="1104"/>
      <c r="G26" s="1104"/>
      <c r="H26" s="1104"/>
      <c r="I26" s="1104"/>
    </row>
    <row r="27" spans="2:9" ht="17.25" customHeight="1">
      <c r="B27" s="1104" t="s">
        <v>293</v>
      </c>
      <c r="C27" s="1104"/>
      <c r="D27" s="1104"/>
      <c r="E27" s="1104"/>
      <c r="F27" s="1104"/>
      <c r="G27" s="1104"/>
      <c r="H27" s="1104"/>
      <c r="I27" s="1104"/>
    </row>
    <row r="28" spans="2:9" ht="33" customHeight="1">
      <c r="B28" s="1103" t="s">
        <v>294</v>
      </c>
      <c r="C28" s="1104"/>
      <c r="D28" s="1104"/>
      <c r="E28" s="1104"/>
      <c r="F28" s="1104"/>
      <c r="G28" s="1104"/>
      <c r="H28" s="1104"/>
      <c r="I28" s="1104"/>
    </row>
    <row r="29" spans="2:9" ht="47.25" customHeight="1">
      <c r="B29" s="1103" t="s">
        <v>295</v>
      </c>
      <c r="C29" s="1104"/>
      <c r="D29" s="1104"/>
      <c r="E29" s="1104"/>
      <c r="F29" s="1104"/>
      <c r="G29" s="1104"/>
      <c r="H29" s="1104"/>
      <c r="I29" s="1104"/>
    </row>
    <row r="30" spans="2:9" ht="51.75" customHeight="1">
      <c r="B30" s="1103" t="s">
        <v>296</v>
      </c>
      <c r="C30" s="1104"/>
      <c r="D30" s="1104"/>
      <c r="E30" s="1104"/>
      <c r="F30" s="1104"/>
      <c r="G30" s="1104"/>
      <c r="H30" s="1104"/>
      <c r="I30" s="1104"/>
    </row>
    <row r="31" spans="2:9" ht="31.5" customHeight="1">
      <c r="B31" s="1103" t="s">
        <v>297</v>
      </c>
      <c r="C31" s="1103"/>
      <c r="D31" s="1103"/>
      <c r="E31" s="1103"/>
      <c r="F31" s="1103"/>
      <c r="G31" s="1103"/>
      <c r="H31" s="1103"/>
      <c r="I31" s="1103"/>
    </row>
    <row r="32" spans="2:9" ht="48" customHeight="1">
      <c r="B32" s="1103" t="s">
        <v>298</v>
      </c>
      <c r="C32" s="1104"/>
      <c r="D32" s="1104"/>
      <c r="E32" s="1104"/>
      <c r="F32" s="1104"/>
      <c r="G32" s="1104"/>
      <c r="H32" s="1104"/>
      <c r="I32" s="1104"/>
    </row>
    <row r="33" spans="2:9" ht="17.25" customHeight="1">
      <c r="B33" s="1103"/>
      <c r="C33" s="1104"/>
      <c r="D33" s="1104"/>
      <c r="E33" s="1104"/>
      <c r="F33" s="1104"/>
      <c r="G33" s="1104"/>
      <c r="H33" s="1104"/>
      <c r="I33" s="1104"/>
    </row>
  </sheetData>
  <sheetProtection algorithmName="SHA-512" hashValue="UnMchOkvH96PcUIdKakQy9iwZqN/yUZF0MyeQhfslQKi+2e+MdLoDtBqKvoPaaPYTW9rSliV+1eTFOr+7AfJ+Q==" saltValue="9uWH7pqAH0XXRNpUQtmo8Q==" spinCount="100000" sheet="1" scenarios="1" formatCells="0" insertRows="0" deleteRows="0" autoFilter="0"/>
  <mergeCells count="21">
    <mergeCell ref="B31:I31"/>
    <mergeCell ref="B32:I32"/>
    <mergeCell ref="B33:I33"/>
    <mergeCell ref="C24:I24"/>
    <mergeCell ref="B26:I26"/>
    <mergeCell ref="B27:I27"/>
    <mergeCell ref="B28:I28"/>
    <mergeCell ref="B29:I29"/>
    <mergeCell ref="B30:I30"/>
    <mergeCell ref="B11:B14"/>
    <mergeCell ref="I11:I14"/>
    <mergeCell ref="B15:B18"/>
    <mergeCell ref="I15:I18"/>
    <mergeCell ref="B19:B22"/>
    <mergeCell ref="I19:I22"/>
    <mergeCell ref="C9:I9"/>
    <mergeCell ref="H2:I2"/>
    <mergeCell ref="B4:I4"/>
    <mergeCell ref="C6:I6"/>
    <mergeCell ref="C7:I7"/>
    <mergeCell ref="C8:I8"/>
  </mergeCells>
  <phoneticPr fontId="4"/>
  <pageMargins left="0.7" right="0.7" top="0.75" bottom="0.75" header="0.3" footer="0.3"/>
  <pageSetup paperSize="9" scale="6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C41C0-9781-4442-A7AD-AD8186B38408}">
  <sheetPr codeName="Sheet11">
    <pageSetUpPr fitToPage="1"/>
  </sheetPr>
  <dimension ref="A1:L47"/>
  <sheetViews>
    <sheetView showGridLines="0" view="pageBreakPreview" zoomScaleNormal="100" zoomScaleSheetLayoutView="100" workbookViewId="0"/>
  </sheetViews>
  <sheetFormatPr defaultColWidth="9" defaultRowHeight="18.75"/>
  <cols>
    <col min="1" max="1" width="38.5" style="115" customWidth="1"/>
    <col min="2" max="2" width="18.875" style="115" customWidth="1"/>
    <col min="3" max="3" width="17" style="115" customWidth="1"/>
    <col min="4" max="4" width="23.625" style="115" customWidth="1"/>
    <col min="5" max="5" width="25.375" style="115" customWidth="1"/>
    <col min="6" max="12" width="0" style="115" hidden="1" customWidth="1"/>
    <col min="13" max="16384" width="9" style="115"/>
  </cols>
  <sheetData>
    <row r="1" spans="1:12" ht="21" customHeight="1">
      <c r="A1" s="297" t="s">
        <v>718</v>
      </c>
      <c r="E1" s="298"/>
    </row>
    <row r="2" spans="1:12" ht="36" customHeight="1">
      <c r="A2" s="1111" t="s">
        <v>607</v>
      </c>
      <c r="B2" s="1111"/>
      <c r="C2" s="1111"/>
      <c r="D2" s="1111"/>
      <c r="E2" s="1111"/>
    </row>
    <row r="3" spans="1:12" ht="17.25" customHeight="1">
      <c r="A3" s="512"/>
      <c r="B3" s="512"/>
      <c r="C3" s="512"/>
      <c r="D3" s="512"/>
      <c r="E3" s="299"/>
      <c r="G3" s="115" t="s">
        <v>608</v>
      </c>
    </row>
    <row r="4" spans="1:12" ht="33.75" customHeight="1">
      <c r="A4" s="300" t="s">
        <v>108</v>
      </c>
      <c r="B4" s="1112" t="str">
        <f>IF(AND(LEFT(様式第1号!$AO$30,2)&lt;&gt;"居宅",LEFT(様式第1号!$AO$30,2)&lt;&gt;"保育"),LEFT(様式第1号!$AO$30,24),"－")</f>
        <v>様式第1号でサービス種類を選択してください</v>
      </c>
      <c r="C4" s="1113"/>
      <c r="D4" s="301"/>
      <c r="E4" s="302"/>
      <c r="G4" s="303" t="s">
        <v>609</v>
      </c>
      <c r="I4" s="303" t="s">
        <v>610</v>
      </c>
      <c r="L4" s="303"/>
    </row>
    <row r="5" spans="1:12" ht="33" customHeight="1">
      <c r="A5" s="304" t="s">
        <v>611</v>
      </c>
      <c r="B5" s="1112" t="str">
        <f>様式第1号!$AO$31</f>
        <v>様式第1号で事業所名を入力してください</v>
      </c>
      <c r="C5" s="1114"/>
      <c r="D5" s="1114"/>
      <c r="E5" s="1113"/>
      <c r="G5" s="303" t="s">
        <v>612</v>
      </c>
      <c r="I5" s="303" t="s">
        <v>613</v>
      </c>
      <c r="L5" s="303"/>
    </row>
    <row r="6" spans="1:12" ht="15" customHeight="1">
      <c r="A6" s="305"/>
      <c r="B6" s="306"/>
      <c r="C6" s="306"/>
      <c r="D6" s="306"/>
      <c r="E6" s="306"/>
      <c r="G6" s="303"/>
      <c r="I6" s="303"/>
      <c r="L6" s="303"/>
    </row>
    <row r="7" spans="1:12" ht="28.5" customHeight="1">
      <c r="A7" s="113" t="s">
        <v>614</v>
      </c>
      <c r="E7" s="307" t="s">
        <v>615</v>
      </c>
      <c r="G7" s="115" t="s">
        <v>616</v>
      </c>
      <c r="L7" s="303"/>
    </row>
    <row r="8" spans="1:12">
      <c r="A8" s="308" t="s">
        <v>617</v>
      </c>
      <c r="B8" s="309" t="s">
        <v>113</v>
      </c>
      <c r="C8" s="309" t="s">
        <v>618</v>
      </c>
      <c r="D8" s="309" t="s">
        <v>619</v>
      </c>
      <c r="E8" s="309" t="s">
        <v>620</v>
      </c>
      <c r="L8" s="303"/>
    </row>
    <row r="9" spans="1:12" ht="40.5" customHeight="1">
      <c r="A9" s="107"/>
      <c r="B9" s="108"/>
      <c r="C9" s="108"/>
      <c r="D9" s="109" t="s">
        <v>608</v>
      </c>
      <c r="E9" s="107"/>
    </row>
    <row r="10" spans="1:12" ht="39" customHeight="1">
      <c r="A10" s="110"/>
      <c r="B10" s="108"/>
      <c r="C10" s="111"/>
      <c r="D10" s="109" t="s">
        <v>621</v>
      </c>
      <c r="E10" s="110"/>
      <c r="L10" s="115" t="s">
        <v>622</v>
      </c>
    </row>
    <row r="11" spans="1:12" ht="40.5" customHeight="1">
      <c r="A11" s="110"/>
      <c r="B11" s="108"/>
      <c r="C11" s="111"/>
      <c r="D11" s="109" t="s">
        <v>621</v>
      </c>
      <c r="E11" s="110"/>
      <c r="L11" s="115" t="s">
        <v>623</v>
      </c>
    </row>
    <row r="12" spans="1:12" ht="40.5" customHeight="1">
      <c r="A12" s="110"/>
      <c r="B12" s="108"/>
      <c r="C12" s="109"/>
      <c r="D12" s="109" t="s">
        <v>621</v>
      </c>
      <c r="E12" s="110"/>
      <c r="L12" s="115" t="s">
        <v>407</v>
      </c>
    </row>
    <row r="13" spans="1:12" ht="40.5" customHeight="1">
      <c r="A13" s="110"/>
      <c r="B13" s="108"/>
      <c r="C13" s="109"/>
      <c r="D13" s="109" t="s">
        <v>621</v>
      </c>
      <c r="E13" s="110"/>
    </row>
    <row r="14" spans="1:12" ht="39" customHeight="1">
      <c r="A14" s="110"/>
      <c r="B14" s="108"/>
      <c r="C14" s="109"/>
      <c r="D14" s="109" t="s">
        <v>621</v>
      </c>
      <c r="E14" s="110"/>
    </row>
    <row r="15" spans="1:12" ht="36" customHeight="1">
      <c r="A15" s="110"/>
      <c r="B15" s="108"/>
      <c r="C15" s="109"/>
      <c r="D15" s="109" t="s">
        <v>621</v>
      </c>
      <c r="E15" s="110"/>
    </row>
    <row r="16" spans="1:12" ht="38.25" customHeight="1">
      <c r="A16" s="110"/>
      <c r="B16" s="108"/>
      <c r="C16" s="111"/>
      <c r="D16" s="109" t="s">
        <v>621</v>
      </c>
      <c r="E16" s="110"/>
    </row>
    <row r="17" spans="1:5" ht="38.25" customHeight="1">
      <c r="A17" s="110"/>
      <c r="B17" s="108"/>
      <c r="C17" s="111"/>
      <c r="D17" s="109" t="s">
        <v>621</v>
      </c>
      <c r="E17" s="110"/>
    </row>
    <row r="18" spans="1:5" ht="38.25" customHeight="1">
      <c r="A18" s="110"/>
      <c r="B18" s="108"/>
      <c r="C18" s="111"/>
      <c r="D18" s="109" t="s">
        <v>621</v>
      </c>
      <c r="E18" s="110"/>
    </row>
    <row r="19" spans="1:5" ht="38.25" customHeight="1">
      <c r="A19" s="110"/>
      <c r="B19" s="108"/>
      <c r="C19" s="111"/>
      <c r="D19" s="109" t="s">
        <v>621</v>
      </c>
      <c r="E19" s="110"/>
    </row>
    <row r="20" spans="1:5" ht="38.25" customHeight="1">
      <c r="A20" s="110"/>
      <c r="B20" s="108"/>
      <c r="C20" s="111"/>
      <c r="D20" s="109" t="s">
        <v>621</v>
      </c>
      <c r="E20" s="110"/>
    </row>
    <row r="21" spans="1:5" ht="38.25" customHeight="1">
      <c r="A21" s="110"/>
      <c r="B21" s="108"/>
      <c r="C21" s="111"/>
      <c r="D21" s="109" t="s">
        <v>621</v>
      </c>
      <c r="E21" s="110"/>
    </row>
    <row r="22" spans="1:5" ht="38.25" customHeight="1">
      <c r="A22" s="110"/>
      <c r="B22" s="108"/>
      <c r="C22" s="109"/>
      <c r="D22" s="109" t="s">
        <v>621</v>
      </c>
      <c r="E22" s="110"/>
    </row>
    <row r="23" spans="1:5" ht="37.5" customHeight="1">
      <c r="A23" s="110"/>
      <c r="B23" s="108"/>
      <c r="C23" s="109"/>
      <c r="D23" s="109" t="s">
        <v>621</v>
      </c>
      <c r="E23" s="110"/>
    </row>
    <row r="24" spans="1:5" ht="36.75" customHeight="1">
      <c r="A24" s="110"/>
      <c r="B24" s="108"/>
      <c r="C24" s="109"/>
      <c r="D24" s="109" t="s">
        <v>621</v>
      </c>
      <c r="E24" s="110"/>
    </row>
    <row r="25" spans="1:5" ht="19.5" thickBot="1">
      <c r="A25" s="112"/>
      <c r="B25" s="113"/>
      <c r="C25" s="113"/>
      <c r="D25" s="113"/>
      <c r="E25" s="114"/>
    </row>
    <row r="26" spans="1:5" ht="24.75" customHeight="1" thickTop="1" thickBot="1">
      <c r="A26" s="1115" t="s">
        <v>624</v>
      </c>
      <c r="B26" s="1116"/>
      <c r="C26" s="1116"/>
      <c r="D26" s="1116"/>
      <c r="E26" s="1117"/>
    </row>
    <row r="27" spans="1:5" ht="19.5" thickTop="1"/>
    <row r="28" spans="1:5" ht="17.25" customHeight="1">
      <c r="A28" s="1118" t="s">
        <v>625</v>
      </c>
      <c r="B28" s="1118"/>
      <c r="C28" s="1118"/>
      <c r="D28" s="1118"/>
      <c r="E28" s="1118"/>
    </row>
    <row r="29" spans="1:5" ht="24.6" customHeight="1">
      <c r="A29" s="1118"/>
      <c r="B29" s="1118"/>
      <c r="C29" s="1118"/>
      <c r="D29" s="1118"/>
      <c r="E29" s="1118"/>
    </row>
    <row r="30" spans="1:5" ht="13.5" customHeight="1">
      <c r="A30" s="1118"/>
      <c r="B30" s="1118"/>
      <c r="C30" s="1118"/>
      <c r="D30" s="1118"/>
      <c r="E30" s="1118"/>
    </row>
    <row r="31" spans="1:5" ht="20.25" customHeight="1">
      <c r="A31" s="1106" t="s">
        <v>626</v>
      </c>
      <c r="B31" s="1106"/>
      <c r="C31" s="1106"/>
      <c r="D31" s="1106"/>
      <c r="E31" s="1106"/>
    </row>
    <row r="32" spans="1:5" ht="6" customHeight="1">
      <c r="A32" s="1106"/>
      <c r="B32" s="1106"/>
      <c r="C32" s="1106"/>
      <c r="D32" s="1106"/>
      <c r="E32" s="1106"/>
    </row>
    <row r="33" spans="1:5" ht="17.25" customHeight="1">
      <c r="A33" s="116" t="s">
        <v>627</v>
      </c>
      <c r="B33" s="513"/>
      <c r="C33" s="513"/>
      <c r="D33" s="513"/>
      <c r="E33" s="513"/>
    </row>
    <row r="34" spans="1:5" ht="17.25" customHeight="1">
      <c r="A34" s="1106" t="s">
        <v>628</v>
      </c>
      <c r="B34" s="1106"/>
      <c r="C34" s="1106"/>
      <c r="D34" s="1106"/>
      <c r="E34" s="1106"/>
    </row>
    <row r="35" spans="1:5" ht="17.25" customHeight="1">
      <c r="A35" s="1106"/>
      <c r="B35" s="1106"/>
      <c r="C35" s="1106"/>
      <c r="D35" s="1106"/>
      <c r="E35" s="1106"/>
    </row>
    <row r="36" spans="1:5" ht="17.25" customHeight="1">
      <c r="A36" s="1106"/>
      <c r="B36" s="1106"/>
      <c r="C36" s="1106"/>
      <c r="D36" s="1106"/>
      <c r="E36" s="1106"/>
    </row>
    <row r="37" spans="1:5" ht="17.25" customHeight="1">
      <c r="A37" s="1106"/>
      <c r="B37" s="1106"/>
      <c r="C37" s="1106"/>
      <c r="D37" s="1106"/>
      <c r="E37" s="1106"/>
    </row>
    <row r="38" spans="1:5">
      <c r="A38" s="1106"/>
      <c r="B38" s="1106"/>
      <c r="C38" s="1106"/>
      <c r="D38" s="1106"/>
      <c r="E38" s="1106"/>
    </row>
    <row r="39" spans="1:5">
      <c r="A39" s="1107" t="s">
        <v>629</v>
      </c>
      <c r="B39" s="1108"/>
      <c r="C39" s="1108"/>
      <c r="D39" s="1108"/>
      <c r="E39" s="1108"/>
    </row>
    <row r="40" spans="1:5" ht="28.5" customHeight="1">
      <c r="A40" s="1108"/>
      <c r="B40" s="1108"/>
      <c r="C40" s="1108"/>
      <c r="D40" s="1108"/>
      <c r="E40" s="1108"/>
    </row>
    <row r="41" spans="1:5">
      <c r="A41" s="1108"/>
      <c r="B41" s="1108"/>
      <c r="C41" s="1108"/>
      <c r="D41" s="1108"/>
      <c r="E41" s="1108"/>
    </row>
    <row r="42" spans="1:5">
      <c r="A42" s="1109"/>
      <c r="B42" s="1109"/>
      <c r="C42" s="1109"/>
      <c r="D42" s="1109"/>
      <c r="E42" s="1109"/>
    </row>
    <row r="43" spans="1:5">
      <c r="A43" s="1110"/>
      <c r="B43" s="1110"/>
      <c r="C43" s="1110"/>
      <c r="D43" s="1110"/>
      <c r="E43" s="1110"/>
    </row>
    <row r="44" spans="1:5">
      <c r="A44" s="1110"/>
      <c r="B44" s="1110"/>
      <c r="C44" s="1110"/>
      <c r="D44" s="1110"/>
      <c r="E44" s="1110"/>
    </row>
    <row r="45" spans="1:5">
      <c r="A45" s="1110"/>
      <c r="B45" s="1110"/>
      <c r="C45" s="1110"/>
      <c r="D45" s="1110"/>
      <c r="E45" s="1110"/>
    </row>
    <row r="46" spans="1:5">
      <c r="A46" s="1110"/>
      <c r="B46" s="1110"/>
      <c r="C46" s="1110"/>
      <c r="D46" s="1110"/>
      <c r="E46" s="1110"/>
    </row>
    <row r="47" spans="1:5">
      <c r="A47" s="1110"/>
      <c r="B47" s="1110"/>
      <c r="C47" s="1110"/>
      <c r="D47" s="1110"/>
      <c r="E47" s="1110"/>
    </row>
  </sheetData>
  <sheetProtection algorithmName="SHA-512" hashValue="E46p7zN+N9vhkIHvuGOQHAi57h+jQJ+FtnAntt8DTCMhiBgxACq+moofoBFdjseyvnABXYRkCJaSR/2BC1XQLw==" saltValue="E9xD6SD+zpeMXWmWsHUSTg==" spinCount="100000" sheet="1" scenarios="1" formatCells="0" insertRows="0" deleteRows="0" autoFilter="0"/>
  <mergeCells count="9">
    <mergeCell ref="A31:E31"/>
    <mergeCell ref="A32:E32"/>
    <mergeCell ref="A34:E38"/>
    <mergeCell ref="A39:E47"/>
    <mergeCell ref="A2:E2"/>
    <mergeCell ref="B4:C4"/>
    <mergeCell ref="B5:E5"/>
    <mergeCell ref="A26:E26"/>
    <mergeCell ref="A28:E30"/>
  </mergeCells>
  <phoneticPr fontId="4"/>
  <dataValidations count="3">
    <dataValidation type="list" allowBlank="1" showInputMessage="1" showErrorMessage="1" sqref="B9:B24" xr:uid="{AB44D35E-026E-40B2-AEB9-84F95EDE230B}">
      <formula1>$L$10:$L$12</formula1>
    </dataValidation>
    <dataValidation type="list" allowBlank="1" showInputMessage="1" showErrorMessage="1" sqref="D9" xr:uid="{F647C043-9B21-4A5A-ADA0-88A5B8A0583E}">
      <formula1>$G$3:$G$8</formula1>
    </dataValidation>
    <dataValidation type="list" allowBlank="1" showInputMessage="1" showErrorMessage="1" sqref="D10:D24" xr:uid="{5778713B-ACCA-4675-B212-0148FD7FEECC}">
      <formula1>$G$4:$G$7</formula1>
    </dataValidation>
  </dataValidations>
  <printOptions horizontalCentered="1" verticalCentered="1"/>
  <pageMargins left="0.7" right="0.7" top="0.75" bottom="0.75" header="0.3" footer="0.3"/>
  <pageSetup paperSize="9" scale="59"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A04DF-4B58-4BB0-A5B0-8C626597CA57}">
  <sheetPr codeName="Sheet12"/>
  <dimension ref="A1:I17"/>
  <sheetViews>
    <sheetView view="pageBreakPreview" zoomScaleNormal="100" zoomScaleSheetLayoutView="100" workbookViewId="0"/>
  </sheetViews>
  <sheetFormatPr defaultRowHeight="13.5"/>
  <cols>
    <col min="1" max="1" width="2.25" style="119" customWidth="1"/>
    <col min="2" max="2" width="4.625" style="119" customWidth="1"/>
    <col min="3" max="3" width="19.125" style="119" customWidth="1"/>
    <col min="4" max="4" width="4" style="119" customWidth="1"/>
    <col min="5" max="7" width="20.125" style="119" customWidth="1"/>
    <col min="8" max="8" width="3.125" style="119" customWidth="1"/>
    <col min="9" max="9" width="1.875" style="119" customWidth="1"/>
    <col min="10" max="10" width="2.5" style="119" customWidth="1"/>
    <col min="11" max="257" width="9" style="119"/>
    <col min="258" max="258" width="2.25" style="119" customWidth="1"/>
    <col min="259" max="259" width="24.25" style="119" customWidth="1"/>
    <col min="260" max="260" width="4" style="119" customWidth="1"/>
    <col min="261" max="263" width="20.125" style="119" customWidth="1"/>
    <col min="264" max="264" width="3.125" style="119" customWidth="1"/>
    <col min="265" max="265" width="4.375" style="119" customWidth="1"/>
    <col min="266" max="266" width="2.5" style="119" customWidth="1"/>
    <col min="267" max="513" width="9" style="119"/>
    <col min="514" max="514" width="2.25" style="119" customWidth="1"/>
    <col min="515" max="515" width="24.25" style="119" customWidth="1"/>
    <col min="516" max="516" width="4" style="119" customWidth="1"/>
    <col min="517" max="519" width="20.125" style="119" customWidth="1"/>
    <col min="520" max="520" width="3.125" style="119" customWidth="1"/>
    <col min="521" max="521" width="4.375" style="119" customWidth="1"/>
    <col min="522" max="522" width="2.5" style="119" customWidth="1"/>
    <col min="523" max="769" width="9" style="119"/>
    <col min="770" max="770" width="2.25" style="119" customWidth="1"/>
    <col min="771" max="771" width="24.25" style="119" customWidth="1"/>
    <col min="772" max="772" width="4" style="119" customWidth="1"/>
    <col min="773" max="775" width="20.125" style="119" customWidth="1"/>
    <col min="776" max="776" width="3.125" style="119" customWidth="1"/>
    <col min="777" max="777" width="4.375" style="119" customWidth="1"/>
    <col min="778" max="778" width="2.5" style="119" customWidth="1"/>
    <col min="779" max="1025" width="9" style="119"/>
    <col min="1026" max="1026" width="2.25" style="119" customWidth="1"/>
    <col min="1027" max="1027" width="24.25" style="119" customWidth="1"/>
    <col min="1028" max="1028" width="4" style="119" customWidth="1"/>
    <col min="1029" max="1031" width="20.125" style="119" customWidth="1"/>
    <col min="1032" max="1032" width="3.125" style="119" customWidth="1"/>
    <col min="1033" max="1033" width="4.375" style="119" customWidth="1"/>
    <col min="1034" max="1034" width="2.5" style="119" customWidth="1"/>
    <col min="1035" max="1281" width="9" style="119"/>
    <col min="1282" max="1282" width="2.25" style="119" customWidth="1"/>
    <col min="1283" max="1283" width="24.25" style="119" customWidth="1"/>
    <col min="1284" max="1284" width="4" style="119" customWidth="1"/>
    <col min="1285" max="1287" width="20.125" style="119" customWidth="1"/>
    <col min="1288" max="1288" width="3.125" style="119" customWidth="1"/>
    <col min="1289" max="1289" width="4.375" style="119" customWidth="1"/>
    <col min="1290" max="1290" width="2.5" style="119" customWidth="1"/>
    <col min="1291" max="1537" width="9" style="119"/>
    <col min="1538" max="1538" width="2.25" style="119" customWidth="1"/>
    <col min="1539" max="1539" width="24.25" style="119" customWidth="1"/>
    <col min="1540" max="1540" width="4" style="119" customWidth="1"/>
    <col min="1541" max="1543" width="20.125" style="119" customWidth="1"/>
    <col min="1544" max="1544" width="3.125" style="119" customWidth="1"/>
    <col min="1545" max="1545" width="4.375" style="119" customWidth="1"/>
    <col min="1546" max="1546" width="2.5" style="119" customWidth="1"/>
    <col min="1547" max="1793" width="9" style="119"/>
    <col min="1794" max="1794" width="2.25" style="119" customWidth="1"/>
    <col min="1795" max="1795" width="24.25" style="119" customWidth="1"/>
    <col min="1796" max="1796" width="4" style="119" customWidth="1"/>
    <col min="1797" max="1799" width="20.125" style="119" customWidth="1"/>
    <col min="1800" max="1800" width="3.125" style="119" customWidth="1"/>
    <col min="1801" max="1801" width="4.375" style="119" customWidth="1"/>
    <col min="1802" max="1802" width="2.5" style="119" customWidth="1"/>
    <col min="1803" max="2049" width="9" style="119"/>
    <col min="2050" max="2050" width="2.25" style="119" customWidth="1"/>
    <col min="2051" max="2051" width="24.25" style="119" customWidth="1"/>
    <col min="2052" max="2052" width="4" style="119" customWidth="1"/>
    <col min="2053" max="2055" width="20.125" style="119" customWidth="1"/>
    <col min="2056" max="2056" width="3.125" style="119" customWidth="1"/>
    <col min="2057" max="2057" width="4.375" style="119" customWidth="1"/>
    <col min="2058" max="2058" width="2.5" style="119" customWidth="1"/>
    <col min="2059" max="2305" width="9" style="119"/>
    <col min="2306" max="2306" width="2.25" style="119" customWidth="1"/>
    <col min="2307" max="2307" width="24.25" style="119" customWidth="1"/>
    <col min="2308" max="2308" width="4" style="119" customWidth="1"/>
    <col min="2309" max="2311" width="20.125" style="119" customWidth="1"/>
    <col min="2312" max="2312" width="3.125" style="119" customWidth="1"/>
    <col min="2313" max="2313" width="4.375" style="119" customWidth="1"/>
    <col min="2314" max="2314" width="2.5" style="119" customWidth="1"/>
    <col min="2315" max="2561" width="9" style="119"/>
    <col min="2562" max="2562" width="2.25" style="119" customWidth="1"/>
    <col min="2563" max="2563" width="24.25" style="119" customWidth="1"/>
    <col min="2564" max="2564" width="4" style="119" customWidth="1"/>
    <col min="2565" max="2567" width="20.125" style="119" customWidth="1"/>
    <col min="2568" max="2568" width="3.125" style="119" customWidth="1"/>
    <col min="2569" max="2569" width="4.375" style="119" customWidth="1"/>
    <col min="2570" max="2570" width="2.5" style="119" customWidth="1"/>
    <col min="2571" max="2817" width="9" style="119"/>
    <col min="2818" max="2818" width="2.25" style="119" customWidth="1"/>
    <col min="2819" max="2819" width="24.25" style="119" customWidth="1"/>
    <col min="2820" max="2820" width="4" style="119" customWidth="1"/>
    <col min="2821" max="2823" width="20.125" style="119" customWidth="1"/>
    <col min="2824" max="2824" width="3.125" style="119" customWidth="1"/>
    <col min="2825" max="2825" width="4.375" style="119" customWidth="1"/>
    <col min="2826" max="2826" width="2.5" style="119" customWidth="1"/>
    <col min="2827" max="3073" width="9" style="119"/>
    <col min="3074" max="3074" width="2.25" style="119" customWidth="1"/>
    <col min="3075" max="3075" width="24.25" style="119" customWidth="1"/>
    <col min="3076" max="3076" width="4" style="119" customWidth="1"/>
    <col min="3077" max="3079" width="20.125" style="119" customWidth="1"/>
    <col min="3080" max="3080" width="3.125" style="119" customWidth="1"/>
    <col min="3081" max="3081" width="4.375" style="119" customWidth="1"/>
    <col min="3082" max="3082" width="2.5" style="119" customWidth="1"/>
    <col min="3083" max="3329" width="9" style="119"/>
    <col min="3330" max="3330" width="2.25" style="119" customWidth="1"/>
    <col min="3331" max="3331" width="24.25" style="119" customWidth="1"/>
    <col min="3332" max="3332" width="4" style="119" customWidth="1"/>
    <col min="3333" max="3335" width="20.125" style="119" customWidth="1"/>
    <col min="3336" max="3336" width="3.125" style="119" customWidth="1"/>
    <col min="3337" max="3337" width="4.375" style="119" customWidth="1"/>
    <col min="3338" max="3338" width="2.5" style="119" customWidth="1"/>
    <col min="3339" max="3585" width="9" style="119"/>
    <col min="3586" max="3586" width="2.25" style="119" customWidth="1"/>
    <col min="3587" max="3587" width="24.25" style="119" customWidth="1"/>
    <col min="3588" max="3588" width="4" style="119" customWidth="1"/>
    <col min="3589" max="3591" width="20.125" style="119" customWidth="1"/>
    <col min="3592" max="3592" width="3.125" style="119" customWidth="1"/>
    <col min="3593" max="3593" width="4.375" style="119" customWidth="1"/>
    <col min="3594" max="3594" width="2.5" style="119" customWidth="1"/>
    <col min="3595" max="3841" width="9" style="119"/>
    <col min="3842" max="3842" width="2.25" style="119" customWidth="1"/>
    <col min="3843" max="3843" width="24.25" style="119" customWidth="1"/>
    <col min="3844" max="3844" width="4" style="119" customWidth="1"/>
    <col min="3845" max="3847" width="20.125" style="119" customWidth="1"/>
    <col min="3848" max="3848" width="3.125" style="119" customWidth="1"/>
    <col min="3849" max="3849" width="4.375" style="119" customWidth="1"/>
    <col min="3850" max="3850" width="2.5" style="119" customWidth="1"/>
    <col min="3851" max="4097" width="9" style="119"/>
    <col min="4098" max="4098" width="2.25" style="119" customWidth="1"/>
    <col min="4099" max="4099" width="24.25" style="119" customWidth="1"/>
    <col min="4100" max="4100" width="4" style="119" customWidth="1"/>
    <col min="4101" max="4103" width="20.125" style="119" customWidth="1"/>
    <col min="4104" max="4104" width="3.125" style="119" customWidth="1"/>
    <col min="4105" max="4105" width="4.375" style="119" customWidth="1"/>
    <col min="4106" max="4106" width="2.5" style="119" customWidth="1"/>
    <col min="4107" max="4353" width="9" style="119"/>
    <col min="4354" max="4354" width="2.25" style="119" customWidth="1"/>
    <col min="4355" max="4355" width="24.25" style="119" customWidth="1"/>
    <col min="4356" max="4356" width="4" style="119" customWidth="1"/>
    <col min="4357" max="4359" width="20.125" style="119" customWidth="1"/>
    <col min="4360" max="4360" width="3.125" style="119" customWidth="1"/>
    <col min="4361" max="4361" width="4.375" style="119" customWidth="1"/>
    <col min="4362" max="4362" width="2.5" style="119" customWidth="1"/>
    <col min="4363" max="4609" width="9" style="119"/>
    <col min="4610" max="4610" width="2.25" style="119" customWidth="1"/>
    <col min="4611" max="4611" width="24.25" style="119" customWidth="1"/>
    <col min="4612" max="4612" width="4" style="119" customWidth="1"/>
    <col min="4613" max="4615" width="20.125" style="119" customWidth="1"/>
    <col min="4616" max="4616" width="3.125" style="119" customWidth="1"/>
    <col min="4617" max="4617" width="4.375" style="119" customWidth="1"/>
    <col min="4618" max="4618" width="2.5" style="119" customWidth="1"/>
    <col min="4619" max="4865" width="9" style="119"/>
    <col min="4866" max="4866" width="2.25" style="119" customWidth="1"/>
    <col min="4867" max="4867" width="24.25" style="119" customWidth="1"/>
    <col min="4868" max="4868" width="4" style="119" customWidth="1"/>
    <col min="4869" max="4871" width="20.125" style="119" customWidth="1"/>
    <col min="4872" max="4872" width="3.125" style="119" customWidth="1"/>
    <col min="4873" max="4873" width="4.375" style="119" customWidth="1"/>
    <col min="4874" max="4874" width="2.5" style="119" customWidth="1"/>
    <col min="4875" max="5121" width="9" style="119"/>
    <col min="5122" max="5122" width="2.25" style="119" customWidth="1"/>
    <col min="5123" max="5123" width="24.25" style="119" customWidth="1"/>
    <col min="5124" max="5124" width="4" style="119" customWidth="1"/>
    <col min="5125" max="5127" width="20.125" style="119" customWidth="1"/>
    <col min="5128" max="5128" width="3.125" style="119" customWidth="1"/>
    <col min="5129" max="5129" width="4.375" style="119" customWidth="1"/>
    <col min="5130" max="5130" width="2.5" style="119" customWidth="1"/>
    <col min="5131" max="5377" width="9" style="119"/>
    <col min="5378" max="5378" width="2.25" style="119" customWidth="1"/>
    <col min="5379" max="5379" width="24.25" style="119" customWidth="1"/>
    <col min="5380" max="5380" width="4" style="119" customWidth="1"/>
    <col min="5381" max="5383" width="20.125" style="119" customWidth="1"/>
    <col min="5384" max="5384" width="3.125" style="119" customWidth="1"/>
    <col min="5385" max="5385" width="4.375" style="119" customWidth="1"/>
    <col min="5386" max="5386" width="2.5" style="119" customWidth="1"/>
    <col min="5387" max="5633" width="9" style="119"/>
    <col min="5634" max="5634" width="2.25" style="119" customWidth="1"/>
    <col min="5635" max="5635" width="24.25" style="119" customWidth="1"/>
    <col min="5636" max="5636" width="4" style="119" customWidth="1"/>
    <col min="5637" max="5639" width="20.125" style="119" customWidth="1"/>
    <col min="5640" max="5640" width="3.125" style="119" customWidth="1"/>
    <col min="5641" max="5641" width="4.375" style="119" customWidth="1"/>
    <col min="5642" max="5642" width="2.5" style="119" customWidth="1"/>
    <col min="5643" max="5889" width="9" style="119"/>
    <col min="5890" max="5890" width="2.25" style="119" customWidth="1"/>
    <col min="5891" max="5891" width="24.25" style="119" customWidth="1"/>
    <col min="5892" max="5892" width="4" style="119" customWidth="1"/>
    <col min="5893" max="5895" width="20.125" style="119" customWidth="1"/>
    <col min="5896" max="5896" width="3.125" style="119" customWidth="1"/>
    <col min="5897" max="5897" width="4.375" style="119" customWidth="1"/>
    <col min="5898" max="5898" width="2.5" style="119" customWidth="1"/>
    <col min="5899" max="6145" width="9" style="119"/>
    <col min="6146" max="6146" width="2.25" style="119" customWidth="1"/>
    <col min="6147" max="6147" width="24.25" style="119" customWidth="1"/>
    <col min="6148" max="6148" width="4" style="119" customWidth="1"/>
    <col min="6149" max="6151" width="20.125" style="119" customWidth="1"/>
    <col min="6152" max="6152" width="3.125" style="119" customWidth="1"/>
    <col min="6153" max="6153" width="4.375" style="119" customWidth="1"/>
    <col min="6154" max="6154" width="2.5" style="119" customWidth="1"/>
    <col min="6155" max="6401" width="9" style="119"/>
    <col min="6402" max="6402" width="2.25" style="119" customWidth="1"/>
    <col min="6403" max="6403" width="24.25" style="119" customWidth="1"/>
    <col min="6404" max="6404" width="4" style="119" customWidth="1"/>
    <col min="6405" max="6407" width="20.125" style="119" customWidth="1"/>
    <col min="6408" max="6408" width="3.125" style="119" customWidth="1"/>
    <col min="6409" max="6409" width="4.375" style="119" customWidth="1"/>
    <col min="6410" max="6410" width="2.5" style="119" customWidth="1"/>
    <col min="6411" max="6657" width="9" style="119"/>
    <col min="6658" max="6658" width="2.25" style="119" customWidth="1"/>
    <col min="6659" max="6659" width="24.25" style="119" customWidth="1"/>
    <col min="6660" max="6660" width="4" style="119" customWidth="1"/>
    <col min="6661" max="6663" width="20.125" style="119" customWidth="1"/>
    <col min="6664" max="6664" width="3.125" style="119" customWidth="1"/>
    <col min="6665" max="6665" width="4.375" style="119" customWidth="1"/>
    <col min="6666" max="6666" width="2.5" style="119" customWidth="1"/>
    <col min="6667" max="6913" width="9" style="119"/>
    <col min="6914" max="6914" width="2.25" style="119" customWidth="1"/>
    <col min="6915" max="6915" width="24.25" style="119" customWidth="1"/>
    <col min="6916" max="6916" width="4" style="119" customWidth="1"/>
    <col min="6917" max="6919" width="20.125" style="119" customWidth="1"/>
    <col min="6920" max="6920" width="3.125" style="119" customWidth="1"/>
    <col min="6921" max="6921" width="4.375" style="119" customWidth="1"/>
    <col min="6922" max="6922" width="2.5" style="119" customWidth="1"/>
    <col min="6923" max="7169" width="9" style="119"/>
    <col min="7170" max="7170" width="2.25" style="119" customWidth="1"/>
    <col min="7171" max="7171" width="24.25" style="119" customWidth="1"/>
    <col min="7172" max="7172" width="4" style="119" customWidth="1"/>
    <col min="7173" max="7175" width="20.125" style="119" customWidth="1"/>
    <col min="7176" max="7176" width="3.125" style="119" customWidth="1"/>
    <col min="7177" max="7177" width="4.375" style="119" customWidth="1"/>
    <col min="7178" max="7178" width="2.5" style="119" customWidth="1"/>
    <col min="7179" max="7425" width="9" style="119"/>
    <col min="7426" max="7426" width="2.25" style="119" customWidth="1"/>
    <col min="7427" max="7427" width="24.25" style="119" customWidth="1"/>
    <col min="7428" max="7428" width="4" style="119" customWidth="1"/>
    <col min="7429" max="7431" width="20.125" style="119" customWidth="1"/>
    <col min="7432" max="7432" width="3.125" style="119" customWidth="1"/>
    <col min="7433" max="7433" width="4.375" style="119" customWidth="1"/>
    <col min="7434" max="7434" width="2.5" style="119" customWidth="1"/>
    <col min="7435" max="7681" width="9" style="119"/>
    <col min="7682" max="7682" width="2.25" style="119" customWidth="1"/>
    <col min="7683" max="7683" width="24.25" style="119" customWidth="1"/>
    <col min="7684" max="7684" width="4" style="119" customWidth="1"/>
    <col min="7685" max="7687" width="20.125" style="119" customWidth="1"/>
    <col min="7688" max="7688" width="3.125" style="119" customWidth="1"/>
    <col min="7689" max="7689" width="4.375" style="119" customWidth="1"/>
    <col min="7690" max="7690" width="2.5" style="119" customWidth="1"/>
    <col min="7691" max="7937" width="9" style="119"/>
    <col min="7938" max="7938" width="2.25" style="119" customWidth="1"/>
    <col min="7939" max="7939" width="24.25" style="119" customWidth="1"/>
    <col min="7940" max="7940" width="4" style="119" customWidth="1"/>
    <col min="7941" max="7943" width="20.125" style="119" customWidth="1"/>
    <col min="7944" max="7944" width="3.125" style="119" customWidth="1"/>
    <col min="7945" max="7945" width="4.375" style="119" customWidth="1"/>
    <col min="7946" max="7946" width="2.5" style="119" customWidth="1"/>
    <col min="7947" max="8193" width="9" style="119"/>
    <col min="8194" max="8194" width="2.25" style="119" customWidth="1"/>
    <col min="8195" max="8195" width="24.25" style="119" customWidth="1"/>
    <col min="8196" max="8196" width="4" style="119" customWidth="1"/>
    <col min="8197" max="8199" width="20.125" style="119" customWidth="1"/>
    <col min="8200" max="8200" width="3.125" style="119" customWidth="1"/>
    <col min="8201" max="8201" width="4.375" style="119" customWidth="1"/>
    <col min="8202" max="8202" width="2.5" style="119" customWidth="1"/>
    <col min="8203" max="8449" width="9" style="119"/>
    <col min="8450" max="8450" width="2.25" style="119" customWidth="1"/>
    <col min="8451" max="8451" width="24.25" style="119" customWidth="1"/>
    <col min="8452" max="8452" width="4" style="119" customWidth="1"/>
    <col min="8453" max="8455" width="20.125" style="119" customWidth="1"/>
    <col min="8456" max="8456" width="3.125" style="119" customWidth="1"/>
    <col min="8457" max="8457" width="4.375" style="119" customWidth="1"/>
    <col min="8458" max="8458" width="2.5" style="119" customWidth="1"/>
    <col min="8459" max="8705" width="9" style="119"/>
    <col min="8706" max="8706" width="2.25" style="119" customWidth="1"/>
    <col min="8707" max="8707" width="24.25" style="119" customWidth="1"/>
    <col min="8708" max="8708" width="4" style="119" customWidth="1"/>
    <col min="8709" max="8711" width="20.125" style="119" customWidth="1"/>
    <col min="8712" max="8712" width="3.125" style="119" customWidth="1"/>
    <col min="8713" max="8713" width="4.375" style="119" customWidth="1"/>
    <col min="8714" max="8714" width="2.5" style="119" customWidth="1"/>
    <col min="8715" max="8961" width="9" style="119"/>
    <col min="8962" max="8962" width="2.25" style="119" customWidth="1"/>
    <col min="8963" max="8963" width="24.25" style="119" customWidth="1"/>
    <col min="8964" max="8964" width="4" style="119" customWidth="1"/>
    <col min="8965" max="8967" width="20.125" style="119" customWidth="1"/>
    <col min="8968" max="8968" width="3.125" style="119" customWidth="1"/>
    <col min="8969" max="8969" width="4.375" style="119" customWidth="1"/>
    <col min="8970" max="8970" width="2.5" style="119" customWidth="1"/>
    <col min="8971" max="9217" width="9" style="119"/>
    <col min="9218" max="9218" width="2.25" style="119" customWidth="1"/>
    <col min="9219" max="9219" width="24.25" style="119" customWidth="1"/>
    <col min="9220" max="9220" width="4" style="119" customWidth="1"/>
    <col min="9221" max="9223" width="20.125" style="119" customWidth="1"/>
    <col min="9224" max="9224" width="3.125" style="119" customWidth="1"/>
    <col min="9225" max="9225" width="4.375" style="119" customWidth="1"/>
    <col min="9226" max="9226" width="2.5" style="119" customWidth="1"/>
    <col min="9227" max="9473" width="9" style="119"/>
    <col min="9474" max="9474" width="2.25" style="119" customWidth="1"/>
    <col min="9475" max="9475" width="24.25" style="119" customWidth="1"/>
    <col min="9476" max="9476" width="4" style="119" customWidth="1"/>
    <col min="9477" max="9479" width="20.125" style="119" customWidth="1"/>
    <col min="9480" max="9480" width="3.125" style="119" customWidth="1"/>
    <col min="9481" max="9481" width="4.375" style="119" customWidth="1"/>
    <col min="9482" max="9482" width="2.5" style="119" customWidth="1"/>
    <col min="9483" max="9729" width="9" style="119"/>
    <col min="9730" max="9730" width="2.25" style="119" customWidth="1"/>
    <col min="9731" max="9731" width="24.25" style="119" customWidth="1"/>
    <col min="9732" max="9732" width="4" style="119" customWidth="1"/>
    <col min="9733" max="9735" width="20.125" style="119" customWidth="1"/>
    <col min="9736" max="9736" width="3.125" style="119" customWidth="1"/>
    <col min="9737" max="9737" width="4.375" style="119" customWidth="1"/>
    <col min="9738" max="9738" width="2.5" style="119" customWidth="1"/>
    <col min="9739" max="9985" width="9" style="119"/>
    <col min="9986" max="9986" width="2.25" style="119" customWidth="1"/>
    <col min="9987" max="9987" width="24.25" style="119" customWidth="1"/>
    <col min="9988" max="9988" width="4" style="119" customWidth="1"/>
    <col min="9989" max="9991" width="20.125" style="119" customWidth="1"/>
    <col min="9992" max="9992" width="3.125" style="119" customWidth="1"/>
    <col min="9993" max="9993" width="4.375" style="119" customWidth="1"/>
    <col min="9994" max="9994" width="2.5" style="119" customWidth="1"/>
    <col min="9995" max="10241" width="9" style="119"/>
    <col min="10242" max="10242" width="2.25" style="119" customWidth="1"/>
    <col min="10243" max="10243" width="24.25" style="119" customWidth="1"/>
    <col min="10244" max="10244" width="4" style="119" customWidth="1"/>
    <col min="10245" max="10247" width="20.125" style="119" customWidth="1"/>
    <col min="10248" max="10248" width="3.125" style="119" customWidth="1"/>
    <col min="10249" max="10249" width="4.375" style="119" customWidth="1"/>
    <col min="10250" max="10250" width="2.5" style="119" customWidth="1"/>
    <col min="10251" max="10497" width="9" style="119"/>
    <col min="10498" max="10498" width="2.25" style="119" customWidth="1"/>
    <col min="10499" max="10499" width="24.25" style="119" customWidth="1"/>
    <col min="10500" max="10500" width="4" style="119" customWidth="1"/>
    <col min="10501" max="10503" width="20.125" style="119" customWidth="1"/>
    <col min="10504" max="10504" width="3.125" style="119" customWidth="1"/>
    <col min="10505" max="10505" width="4.375" style="119" customWidth="1"/>
    <col min="10506" max="10506" width="2.5" style="119" customWidth="1"/>
    <col min="10507" max="10753" width="9" style="119"/>
    <col min="10754" max="10754" width="2.25" style="119" customWidth="1"/>
    <col min="10755" max="10755" width="24.25" style="119" customWidth="1"/>
    <col min="10756" max="10756" width="4" style="119" customWidth="1"/>
    <col min="10757" max="10759" width="20.125" style="119" customWidth="1"/>
    <col min="10760" max="10760" width="3.125" style="119" customWidth="1"/>
    <col min="10761" max="10761" width="4.375" style="119" customWidth="1"/>
    <col min="10762" max="10762" width="2.5" style="119" customWidth="1"/>
    <col min="10763" max="11009" width="9" style="119"/>
    <col min="11010" max="11010" width="2.25" style="119" customWidth="1"/>
    <col min="11011" max="11011" width="24.25" style="119" customWidth="1"/>
    <col min="11012" max="11012" width="4" style="119" customWidth="1"/>
    <col min="11013" max="11015" width="20.125" style="119" customWidth="1"/>
    <col min="11016" max="11016" width="3.125" style="119" customWidth="1"/>
    <col min="11017" max="11017" width="4.375" style="119" customWidth="1"/>
    <col min="11018" max="11018" width="2.5" style="119" customWidth="1"/>
    <col min="11019" max="11265" width="9" style="119"/>
    <col min="11266" max="11266" width="2.25" style="119" customWidth="1"/>
    <col min="11267" max="11267" width="24.25" style="119" customWidth="1"/>
    <col min="11268" max="11268" width="4" style="119" customWidth="1"/>
    <col min="11269" max="11271" width="20.125" style="119" customWidth="1"/>
    <col min="11272" max="11272" width="3.125" style="119" customWidth="1"/>
    <col min="11273" max="11273" width="4.375" style="119" customWidth="1"/>
    <col min="11274" max="11274" width="2.5" style="119" customWidth="1"/>
    <col min="11275" max="11521" width="9" style="119"/>
    <col min="11522" max="11522" width="2.25" style="119" customWidth="1"/>
    <col min="11523" max="11523" width="24.25" style="119" customWidth="1"/>
    <col min="11524" max="11524" width="4" style="119" customWidth="1"/>
    <col min="11525" max="11527" width="20.125" style="119" customWidth="1"/>
    <col min="11528" max="11528" width="3.125" style="119" customWidth="1"/>
    <col min="11529" max="11529" width="4.375" style="119" customWidth="1"/>
    <col min="11530" max="11530" width="2.5" style="119" customWidth="1"/>
    <col min="11531" max="11777" width="9" style="119"/>
    <col min="11778" max="11778" width="2.25" style="119" customWidth="1"/>
    <col min="11779" max="11779" width="24.25" style="119" customWidth="1"/>
    <col min="11780" max="11780" width="4" style="119" customWidth="1"/>
    <col min="11781" max="11783" width="20.125" style="119" customWidth="1"/>
    <col min="11784" max="11784" width="3.125" style="119" customWidth="1"/>
    <col min="11785" max="11785" width="4.375" style="119" customWidth="1"/>
    <col min="11786" max="11786" width="2.5" style="119" customWidth="1"/>
    <col min="11787" max="12033" width="9" style="119"/>
    <col min="12034" max="12034" width="2.25" style="119" customWidth="1"/>
    <col min="12035" max="12035" width="24.25" style="119" customWidth="1"/>
    <col min="12036" max="12036" width="4" style="119" customWidth="1"/>
    <col min="12037" max="12039" width="20.125" style="119" customWidth="1"/>
    <col min="12040" max="12040" width="3.125" style="119" customWidth="1"/>
    <col min="12041" max="12041" width="4.375" style="119" customWidth="1"/>
    <col min="12042" max="12042" width="2.5" style="119" customWidth="1"/>
    <col min="12043" max="12289" width="9" style="119"/>
    <col min="12290" max="12290" width="2.25" style="119" customWidth="1"/>
    <col min="12291" max="12291" width="24.25" style="119" customWidth="1"/>
    <col min="12292" max="12292" width="4" style="119" customWidth="1"/>
    <col min="12293" max="12295" width="20.125" style="119" customWidth="1"/>
    <col min="12296" max="12296" width="3.125" style="119" customWidth="1"/>
    <col min="12297" max="12297" width="4.375" style="119" customWidth="1"/>
    <col min="12298" max="12298" width="2.5" style="119" customWidth="1"/>
    <col min="12299" max="12545" width="9" style="119"/>
    <col min="12546" max="12546" width="2.25" style="119" customWidth="1"/>
    <col min="12547" max="12547" width="24.25" style="119" customWidth="1"/>
    <col min="12548" max="12548" width="4" style="119" customWidth="1"/>
    <col min="12549" max="12551" width="20.125" style="119" customWidth="1"/>
    <col min="12552" max="12552" width="3.125" style="119" customWidth="1"/>
    <col min="12553" max="12553" width="4.375" style="119" customWidth="1"/>
    <col min="12554" max="12554" width="2.5" style="119" customWidth="1"/>
    <col min="12555" max="12801" width="9" style="119"/>
    <col min="12802" max="12802" width="2.25" style="119" customWidth="1"/>
    <col min="12803" max="12803" width="24.25" style="119" customWidth="1"/>
    <col min="12804" max="12804" width="4" style="119" customWidth="1"/>
    <col min="12805" max="12807" width="20.125" style="119" customWidth="1"/>
    <col min="12808" max="12808" width="3.125" style="119" customWidth="1"/>
    <col min="12809" max="12809" width="4.375" style="119" customWidth="1"/>
    <col min="12810" max="12810" width="2.5" style="119" customWidth="1"/>
    <col min="12811" max="13057" width="9" style="119"/>
    <col min="13058" max="13058" width="2.25" style="119" customWidth="1"/>
    <col min="13059" max="13059" width="24.25" style="119" customWidth="1"/>
    <col min="13060" max="13060" width="4" style="119" customWidth="1"/>
    <col min="13061" max="13063" width="20.125" style="119" customWidth="1"/>
    <col min="13064" max="13064" width="3.125" style="119" customWidth="1"/>
    <col min="13065" max="13065" width="4.375" style="119" customWidth="1"/>
    <col min="13066" max="13066" width="2.5" style="119" customWidth="1"/>
    <col min="13067" max="13313" width="9" style="119"/>
    <col min="13314" max="13314" width="2.25" style="119" customWidth="1"/>
    <col min="13315" max="13315" width="24.25" style="119" customWidth="1"/>
    <col min="13316" max="13316" width="4" style="119" customWidth="1"/>
    <col min="13317" max="13319" width="20.125" style="119" customWidth="1"/>
    <col min="13320" max="13320" width="3.125" style="119" customWidth="1"/>
    <col min="13321" max="13321" width="4.375" style="119" customWidth="1"/>
    <col min="13322" max="13322" width="2.5" style="119" customWidth="1"/>
    <col min="13323" max="13569" width="9" style="119"/>
    <col min="13570" max="13570" width="2.25" style="119" customWidth="1"/>
    <col min="13571" max="13571" width="24.25" style="119" customWidth="1"/>
    <col min="13572" max="13572" width="4" style="119" customWidth="1"/>
    <col min="13573" max="13575" width="20.125" style="119" customWidth="1"/>
    <col min="13576" max="13576" width="3.125" style="119" customWidth="1"/>
    <col min="13577" max="13577" width="4.375" style="119" customWidth="1"/>
    <col min="13578" max="13578" width="2.5" style="119" customWidth="1"/>
    <col min="13579" max="13825" width="9" style="119"/>
    <col min="13826" max="13826" width="2.25" style="119" customWidth="1"/>
    <col min="13827" max="13827" width="24.25" style="119" customWidth="1"/>
    <col min="13828" max="13828" width="4" style="119" customWidth="1"/>
    <col min="13829" max="13831" width="20.125" style="119" customWidth="1"/>
    <col min="13832" max="13832" width="3.125" style="119" customWidth="1"/>
    <col min="13833" max="13833" width="4.375" style="119" customWidth="1"/>
    <col min="13834" max="13834" width="2.5" style="119" customWidth="1"/>
    <col min="13835" max="14081" width="9" style="119"/>
    <col min="14082" max="14082" width="2.25" style="119" customWidth="1"/>
    <col min="14083" max="14083" width="24.25" style="119" customWidth="1"/>
    <col min="14084" max="14084" width="4" style="119" customWidth="1"/>
    <col min="14085" max="14087" width="20.125" style="119" customWidth="1"/>
    <col min="14088" max="14088" width="3.125" style="119" customWidth="1"/>
    <col min="14089" max="14089" width="4.375" style="119" customWidth="1"/>
    <col min="14090" max="14090" width="2.5" style="119" customWidth="1"/>
    <col min="14091" max="14337" width="9" style="119"/>
    <col min="14338" max="14338" width="2.25" style="119" customWidth="1"/>
    <col min="14339" max="14339" width="24.25" style="119" customWidth="1"/>
    <col min="14340" max="14340" width="4" style="119" customWidth="1"/>
    <col min="14341" max="14343" width="20.125" style="119" customWidth="1"/>
    <col min="14344" max="14344" width="3.125" style="119" customWidth="1"/>
    <col min="14345" max="14345" width="4.375" style="119" customWidth="1"/>
    <col min="14346" max="14346" width="2.5" style="119" customWidth="1"/>
    <col min="14347" max="14593" width="9" style="119"/>
    <col min="14594" max="14594" width="2.25" style="119" customWidth="1"/>
    <col min="14595" max="14595" width="24.25" style="119" customWidth="1"/>
    <col min="14596" max="14596" width="4" style="119" customWidth="1"/>
    <col min="14597" max="14599" width="20.125" style="119" customWidth="1"/>
    <col min="14600" max="14600" width="3.125" style="119" customWidth="1"/>
    <col min="14601" max="14601" width="4.375" style="119" customWidth="1"/>
    <col min="14602" max="14602" width="2.5" style="119" customWidth="1"/>
    <col min="14603" max="14849" width="9" style="119"/>
    <col min="14850" max="14850" width="2.25" style="119" customWidth="1"/>
    <col min="14851" max="14851" width="24.25" style="119" customWidth="1"/>
    <col min="14852" max="14852" width="4" style="119" customWidth="1"/>
    <col min="14853" max="14855" width="20.125" style="119" customWidth="1"/>
    <col min="14856" max="14856" width="3.125" style="119" customWidth="1"/>
    <col min="14857" max="14857" width="4.375" style="119" customWidth="1"/>
    <col min="14858" max="14858" width="2.5" style="119" customWidth="1"/>
    <col min="14859" max="15105" width="9" style="119"/>
    <col min="15106" max="15106" width="2.25" style="119" customWidth="1"/>
    <col min="15107" max="15107" width="24.25" style="119" customWidth="1"/>
    <col min="15108" max="15108" width="4" style="119" customWidth="1"/>
    <col min="15109" max="15111" width="20.125" style="119" customWidth="1"/>
    <col min="15112" max="15112" width="3.125" style="119" customWidth="1"/>
    <col min="15113" max="15113" width="4.375" style="119" customWidth="1"/>
    <col min="15114" max="15114" width="2.5" style="119" customWidth="1"/>
    <col min="15115" max="15361" width="9" style="119"/>
    <col min="15362" max="15362" width="2.25" style="119" customWidth="1"/>
    <col min="15363" max="15363" width="24.25" style="119" customWidth="1"/>
    <col min="15364" max="15364" width="4" style="119" customWidth="1"/>
    <col min="15365" max="15367" width="20.125" style="119" customWidth="1"/>
    <col min="15368" max="15368" width="3.125" style="119" customWidth="1"/>
    <col min="15369" max="15369" width="4.375" style="119" customWidth="1"/>
    <col min="15370" max="15370" width="2.5" style="119" customWidth="1"/>
    <col min="15371" max="15617" width="9" style="119"/>
    <col min="15618" max="15618" width="2.25" style="119" customWidth="1"/>
    <col min="15619" max="15619" width="24.25" style="119" customWidth="1"/>
    <col min="15620" max="15620" width="4" style="119" customWidth="1"/>
    <col min="15621" max="15623" width="20.125" style="119" customWidth="1"/>
    <col min="15624" max="15624" width="3.125" style="119" customWidth="1"/>
    <col min="15625" max="15625" width="4.375" style="119" customWidth="1"/>
    <col min="15626" max="15626" width="2.5" style="119" customWidth="1"/>
    <col min="15627" max="15873" width="9" style="119"/>
    <col min="15874" max="15874" width="2.25" style="119" customWidth="1"/>
    <col min="15875" max="15875" width="24.25" style="119" customWidth="1"/>
    <col min="15876" max="15876" width="4" style="119" customWidth="1"/>
    <col min="15877" max="15879" width="20.125" style="119" customWidth="1"/>
    <col min="15880" max="15880" width="3.125" style="119" customWidth="1"/>
    <col min="15881" max="15881" width="4.375" style="119" customWidth="1"/>
    <col min="15882" max="15882" width="2.5" style="119" customWidth="1"/>
    <col min="15883" max="16129" width="9" style="119"/>
    <col min="16130" max="16130" width="2.25" style="119" customWidth="1"/>
    <col min="16131" max="16131" width="24.25" style="119" customWidth="1"/>
    <col min="16132" max="16132" width="4" style="119" customWidth="1"/>
    <col min="16133" max="16135" width="20.125" style="119" customWidth="1"/>
    <col min="16136" max="16136" width="3.125" style="119" customWidth="1"/>
    <col min="16137" max="16137" width="4.375" style="119" customWidth="1"/>
    <col min="16138" max="16138" width="2.5" style="119" customWidth="1"/>
    <col min="16139" max="16384" width="9" style="119"/>
  </cols>
  <sheetData>
    <row r="1" spans="1:9" ht="20.100000000000001" customHeight="1">
      <c r="A1" s="310"/>
      <c r="B1" s="551" t="s">
        <v>299</v>
      </c>
      <c r="C1" s="551"/>
      <c r="D1" s="551"/>
      <c r="E1" s="551"/>
      <c r="F1" s="551"/>
      <c r="G1" s="551"/>
      <c r="H1" s="551"/>
      <c r="I1" s="551"/>
    </row>
    <row r="2" spans="1:9" ht="20.100000000000001" customHeight="1">
      <c r="A2" s="310"/>
      <c r="B2" s="310"/>
      <c r="C2" s="551"/>
      <c r="D2" s="551"/>
      <c r="E2" s="551"/>
      <c r="F2" s="551"/>
      <c r="G2" s="1119" t="s">
        <v>666</v>
      </c>
      <c r="H2" s="1119"/>
      <c r="I2" s="551"/>
    </row>
    <row r="3" spans="1:9" ht="20.100000000000001" customHeight="1">
      <c r="A3" s="310"/>
      <c r="B3" s="310"/>
      <c r="C3" s="551"/>
      <c r="D3" s="551"/>
      <c r="E3" s="551"/>
      <c r="F3" s="551"/>
      <c r="G3" s="514"/>
      <c r="H3" s="514"/>
      <c r="I3" s="551"/>
    </row>
    <row r="4" spans="1:9" ht="20.100000000000001" customHeight="1">
      <c r="A4" s="1120" t="s">
        <v>300</v>
      </c>
      <c r="B4" s="1120"/>
      <c r="C4" s="1120"/>
      <c r="D4" s="1120"/>
      <c r="E4" s="1120"/>
      <c r="F4" s="1120"/>
      <c r="G4" s="1120"/>
      <c r="H4" s="1120"/>
      <c r="I4" s="1120"/>
    </row>
    <row r="5" spans="1:9" ht="20.100000000000001" customHeight="1">
      <c r="A5" s="528"/>
      <c r="B5" s="528"/>
      <c r="C5" s="528"/>
      <c r="D5" s="528"/>
      <c r="E5" s="528"/>
      <c r="F5" s="528"/>
      <c r="G5" s="528"/>
      <c r="H5" s="528"/>
      <c r="I5" s="551"/>
    </row>
    <row r="6" spans="1:9" ht="39.950000000000003" customHeight="1">
      <c r="A6" s="528"/>
      <c r="B6" s="1121" t="s">
        <v>301</v>
      </c>
      <c r="C6" s="1121"/>
      <c r="D6" s="1122" t="str">
        <f>様式第1号!$AO$31</f>
        <v>様式第1号で事業所名を入力してください</v>
      </c>
      <c r="E6" s="1123"/>
      <c r="F6" s="1123"/>
      <c r="G6" s="1123"/>
      <c r="H6" s="1124"/>
      <c r="I6" s="551"/>
    </row>
    <row r="7" spans="1:9" ht="39.950000000000003" customHeight="1">
      <c r="A7" s="551"/>
      <c r="B7" s="1121" t="s">
        <v>302</v>
      </c>
      <c r="C7" s="1121"/>
      <c r="D7" s="1125" t="s">
        <v>303</v>
      </c>
      <c r="E7" s="1125"/>
      <c r="F7" s="1125"/>
      <c r="G7" s="1125"/>
      <c r="H7" s="1126"/>
      <c r="I7" s="551"/>
    </row>
    <row r="8" spans="1:9" ht="20.25" customHeight="1">
      <c r="A8" s="551"/>
      <c r="B8" s="1121" t="s">
        <v>304</v>
      </c>
      <c r="C8" s="1121"/>
      <c r="D8" s="547" t="s">
        <v>305</v>
      </c>
      <c r="E8" s="1128" t="s">
        <v>306</v>
      </c>
      <c r="F8" s="1128"/>
      <c r="G8" s="1128"/>
      <c r="H8" s="1129"/>
      <c r="I8" s="551"/>
    </row>
    <row r="9" spans="1:9" ht="22.5" customHeight="1">
      <c r="A9" s="551"/>
      <c r="B9" s="1121"/>
      <c r="C9" s="1121"/>
      <c r="D9" s="548" t="s">
        <v>307</v>
      </c>
      <c r="E9" s="1127" t="s">
        <v>308</v>
      </c>
      <c r="F9" s="1127"/>
      <c r="G9" s="1127"/>
      <c r="H9" s="1130"/>
      <c r="I9" s="551"/>
    </row>
    <row r="10" spans="1:9" ht="22.5" customHeight="1">
      <c r="A10" s="551"/>
      <c r="B10" s="1121"/>
      <c r="C10" s="1121"/>
      <c r="D10" s="549" t="s">
        <v>309</v>
      </c>
      <c r="E10" s="1131" t="s">
        <v>310</v>
      </c>
      <c r="F10" s="1131"/>
      <c r="G10" s="1131"/>
      <c r="H10" s="1132"/>
      <c r="I10" s="551"/>
    </row>
    <row r="11" spans="1:9" ht="39.950000000000003" customHeight="1">
      <c r="A11" s="551"/>
      <c r="B11" s="1121" t="s">
        <v>311</v>
      </c>
      <c r="C11" s="1121"/>
      <c r="D11" s="1133" t="s">
        <v>312</v>
      </c>
      <c r="E11" s="1134"/>
      <c r="F11" s="1134"/>
      <c r="G11" s="1134"/>
      <c r="H11" s="1135"/>
      <c r="I11" s="551"/>
    </row>
    <row r="12" spans="1:9">
      <c r="A12" s="551"/>
      <c r="B12" s="551"/>
      <c r="C12" s="551"/>
      <c r="D12" s="551"/>
      <c r="E12" s="551"/>
      <c r="F12" s="551"/>
      <c r="G12" s="551"/>
      <c r="H12" s="551"/>
      <c r="I12" s="551"/>
    </row>
    <row r="13" spans="1:9">
      <c r="A13" s="551"/>
      <c r="B13" s="551"/>
      <c r="C13" s="551"/>
      <c r="D13" s="551"/>
      <c r="E13" s="551"/>
      <c r="F13" s="551"/>
      <c r="G13" s="551"/>
      <c r="H13" s="551"/>
      <c r="I13" s="551"/>
    </row>
    <row r="14" spans="1:9" ht="17.25" customHeight="1">
      <c r="A14" s="551"/>
      <c r="B14" s="551" t="s">
        <v>313</v>
      </c>
      <c r="C14" s="551" t="s">
        <v>314</v>
      </c>
      <c r="D14" s="551"/>
      <c r="E14" s="551"/>
      <c r="F14" s="551"/>
      <c r="G14" s="551"/>
      <c r="H14" s="551"/>
      <c r="I14" s="551"/>
    </row>
    <row r="15" spans="1:9" ht="22.5" customHeight="1">
      <c r="A15" s="551"/>
      <c r="B15" s="551" t="s">
        <v>315</v>
      </c>
      <c r="C15" s="1127" t="s">
        <v>316</v>
      </c>
      <c r="D15" s="1127"/>
      <c r="E15" s="1127"/>
      <c r="F15" s="1127"/>
      <c r="G15" s="1127"/>
      <c r="H15" s="1127"/>
      <c r="I15" s="551"/>
    </row>
    <row r="16" spans="1:9" ht="42" customHeight="1">
      <c r="A16" s="551"/>
      <c r="B16" s="544" t="s">
        <v>317</v>
      </c>
      <c r="C16" s="1127" t="s">
        <v>318</v>
      </c>
      <c r="D16" s="1127"/>
      <c r="E16" s="1127"/>
      <c r="F16" s="1127"/>
      <c r="G16" s="1127"/>
      <c r="H16" s="1127"/>
      <c r="I16" s="551"/>
    </row>
    <row r="17" spans="1:9" ht="17.25" customHeight="1">
      <c r="A17" s="551"/>
      <c r="B17" s="551"/>
      <c r="C17" s="533"/>
      <c r="D17" s="551"/>
      <c r="E17" s="551"/>
      <c r="F17" s="551"/>
      <c r="G17" s="551"/>
      <c r="H17" s="551"/>
      <c r="I17" s="551"/>
    </row>
  </sheetData>
  <sheetProtection algorithmName="SHA-512" hashValue="p7fz8mr3G0Y+vQDY2HTJ3HzxILvc7No1vyt72qiJYV4LXFpmED2ZvSq4YToQ0EaW8bMpyIYJZGJZP/OjRJxK4g==" saltValue="aI0/YUNTvor6FXi1S0tXcA==" spinCount="100000" sheet="1" scenarios="1" formatCells="0" insertRows="0" deleteRows="0" autoFilter="0"/>
  <mergeCells count="14">
    <mergeCell ref="C15:H15"/>
    <mergeCell ref="C16:H16"/>
    <mergeCell ref="B8:C10"/>
    <mergeCell ref="E8:H8"/>
    <mergeCell ref="E9:H9"/>
    <mergeCell ref="E10:H10"/>
    <mergeCell ref="B11:C11"/>
    <mergeCell ref="D11:H11"/>
    <mergeCell ref="G2:H2"/>
    <mergeCell ref="A4:I4"/>
    <mergeCell ref="B6:C6"/>
    <mergeCell ref="D6:H6"/>
    <mergeCell ref="B7:C7"/>
    <mergeCell ref="D7:H7"/>
  </mergeCells>
  <phoneticPr fontId="4"/>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4D06C-156E-4D8C-87D0-3D69C9D16628}">
  <sheetPr codeName="Sheet13"/>
  <dimension ref="A1:AJ41"/>
  <sheetViews>
    <sheetView view="pageBreakPreview" zoomScaleNormal="100" zoomScaleSheetLayoutView="100" workbookViewId="0">
      <selection sqref="A1:G1"/>
    </sheetView>
  </sheetViews>
  <sheetFormatPr defaultColWidth="4.75" defaultRowHeight="13.5"/>
  <cols>
    <col min="1" max="2" width="4.125" style="119" customWidth="1"/>
    <col min="3" max="3" width="11.25" style="119" customWidth="1"/>
    <col min="4" max="4" width="4.875" style="119" customWidth="1"/>
    <col min="5" max="36" width="3.375" style="119" customWidth="1"/>
    <col min="37" max="16384" width="4.75" style="119"/>
  </cols>
  <sheetData>
    <row r="1" spans="1:36" ht="22.5" customHeight="1">
      <c r="A1" s="1136" t="s">
        <v>641</v>
      </c>
      <c r="B1" s="1136"/>
      <c r="C1" s="1136"/>
      <c r="D1" s="1136"/>
      <c r="E1" s="1136"/>
      <c r="F1" s="1136"/>
      <c r="G1" s="1136"/>
      <c r="I1" s="521"/>
      <c r="J1" s="521"/>
      <c r="K1" s="521"/>
      <c r="AJ1" s="120"/>
    </row>
    <row r="2" spans="1:36" ht="36" customHeight="1">
      <c r="A2" s="1137" t="s">
        <v>642</v>
      </c>
      <c r="B2" s="1137"/>
      <c r="C2" s="1137"/>
      <c r="D2" s="1137"/>
      <c r="E2" s="1137"/>
      <c r="F2" s="1137"/>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row>
    <row r="3" spans="1:36" ht="36" customHeight="1">
      <c r="A3" s="518"/>
      <c r="B3" s="1138" t="s">
        <v>322</v>
      </c>
      <c r="C3" s="1138"/>
      <c r="D3" s="1139" t="s">
        <v>643</v>
      </c>
      <c r="E3" s="1139"/>
      <c r="F3" s="1139"/>
      <c r="G3" s="1139"/>
      <c r="H3" s="1139"/>
      <c r="I3" s="1139"/>
      <c r="J3" s="1139"/>
      <c r="K3" s="1139"/>
      <c r="L3" s="1139"/>
      <c r="M3" s="1139"/>
      <c r="N3" s="1139"/>
      <c r="O3" s="1139"/>
      <c r="P3" s="1139"/>
      <c r="Q3" s="1139"/>
      <c r="R3" s="1139"/>
      <c r="S3" s="1139"/>
      <c r="T3" s="1139"/>
      <c r="U3" s="1139"/>
      <c r="V3" s="1139"/>
      <c r="W3" s="1139"/>
      <c r="X3" s="1139"/>
      <c r="Y3" s="1139"/>
      <c r="Z3" s="1139"/>
      <c r="AA3" s="1139"/>
      <c r="AB3" s="1139"/>
      <c r="AC3" s="1139"/>
      <c r="AD3" s="1139"/>
      <c r="AE3" s="1139"/>
      <c r="AF3" s="1139"/>
      <c r="AG3" s="1139"/>
      <c r="AH3" s="1139"/>
      <c r="AI3" s="518"/>
      <c r="AJ3" s="518"/>
    </row>
    <row r="4" spans="1:36" ht="19.5" customHeight="1">
      <c r="A4" s="518"/>
      <c r="B4" s="518"/>
      <c r="C4" s="518"/>
      <c r="D4" s="518"/>
      <c r="E4" s="518"/>
      <c r="F4" s="518"/>
      <c r="G4" s="518"/>
      <c r="H4" s="518"/>
      <c r="I4" s="518"/>
      <c r="J4" s="518"/>
      <c r="K4" s="518"/>
    </row>
    <row r="5" spans="1:36" ht="18" customHeight="1">
      <c r="A5" s="1140"/>
      <c r="B5" s="1141"/>
      <c r="C5" s="1142"/>
      <c r="D5" s="1149" t="s">
        <v>644</v>
      </c>
      <c r="E5" s="1150"/>
      <c r="F5" s="1150"/>
      <c r="G5" s="1150"/>
      <c r="H5" s="1150"/>
      <c r="I5" s="1150"/>
      <c r="J5" s="1150"/>
      <c r="K5" s="1150"/>
      <c r="L5" s="1150"/>
      <c r="M5" s="1150"/>
      <c r="N5" s="1150"/>
      <c r="O5" s="1150"/>
      <c r="P5" s="1150"/>
      <c r="Q5" s="1150"/>
      <c r="R5" s="1150"/>
      <c r="S5" s="1150"/>
      <c r="T5" s="1150"/>
      <c r="U5" s="1150"/>
      <c r="V5" s="1150"/>
      <c r="W5" s="1150"/>
      <c r="X5" s="1150"/>
      <c r="Y5" s="1150"/>
      <c r="Z5" s="1150"/>
      <c r="AA5" s="1150"/>
      <c r="AB5" s="1150"/>
      <c r="AC5" s="1150"/>
      <c r="AD5" s="1150"/>
      <c r="AE5" s="1150"/>
      <c r="AF5" s="1150"/>
      <c r="AG5" s="1150"/>
      <c r="AH5" s="1150"/>
      <c r="AI5" s="1151"/>
      <c r="AJ5" s="1152" t="s">
        <v>391</v>
      </c>
    </row>
    <row r="6" spans="1:36" ht="18" customHeight="1">
      <c r="A6" s="1143"/>
      <c r="B6" s="1144"/>
      <c r="C6" s="1145"/>
      <c r="D6" s="121" t="s">
        <v>47</v>
      </c>
      <c r="E6" s="122">
        <v>1</v>
      </c>
      <c r="F6" s="122">
        <v>2</v>
      </c>
      <c r="G6" s="122">
        <v>3</v>
      </c>
      <c r="H6" s="122">
        <v>4</v>
      </c>
      <c r="I6" s="122">
        <v>5</v>
      </c>
      <c r="J6" s="122">
        <v>6</v>
      </c>
      <c r="K6" s="122">
        <v>7</v>
      </c>
      <c r="L6" s="122">
        <v>8</v>
      </c>
      <c r="M6" s="122">
        <v>9</v>
      </c>
      <c r="N6" s="122">
        <v>10</v>
      </c>
      <c r="O6" s="122">
        <v>11</v>
      </c>
      <c r="P6" s="122">
        <v>12</v>
      </c>
      <c r="Q6" s="122">
        <v>13</v>
      </c>
      <c r="R6" s="122">
        <v>14</v>
      </c>
      <c r="S6" s="122">
        <v>15</v>
      </c>
      <c r="T6" s="122">
        <v>16</v>
      </c>
      <c r="U6" s="122">
        <v>17</v>
      </c>
      <c r="V6" s="122">
        <v>18</v>
      </c>
      <c r="W6" s="122">
        <v>19</v>
      </c>
      <c r="X6" s="122">
        <v>20</v>
      </c>
      <c r="Y6" s="122">
        <v>21</v>
      </c>
      <c r="Z6" s="122">
        <v>22</v>
      </c>
      <c r="AA6" s="122">
        <v>23</v>
      </c>
      <c r="AB6" s="122">
        <v>24</v>
      </c>
      <c r="AC6" s="122">
        <v>25</v>
      </c>
      <c r="AD6" s="122">
        <v>26</v>
      </c>
      <c r="AE6" s="122">
        <v>27</v>
      </c>
      <c r="AF6" s="122">
        <v>28</v>
      </c>
      <c r="AG6" s="122">
        <v>29</v>
      </c>
      <c r="AH6" s="122">
        <v>30</v>
      </c>
      <c r="AI6" s="122">
        <v>31</v>
      </c>
      <c r="AJ6" s="1153"/>
    </row>
    <row r="7" spans="1:36" ht="18" customHeight="1">
      <c r="A7" s="1146"/>
      <c r="B7" s="1147"/>
      <c r="C7" s="1148"/>
      <c r="D7" s="121" t="s">
        <v>118</v>
      </c>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154"/>
    </row>
    <row r="8" spans="1:36" ht="28.5" customHeight="1">
      <c r="A8" s="1155" t="s">
        <v>645</v>
      </c>
      <c r="B8" s="1156"/>
      <c r="C8" s="1161" t="s">
        <v>646</v>
      </c>
      <c r="D8" s="1162"/>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5"/>
    </row>
    <row r="9" spans="1:36" ht="28.5" customHeight="1">
      <c r="A9" s="1157"/>
      <c r="B9" s="1158"/>
      <c r="C9" s="1163" t="s">
        <v>647</v>
      </c>
      <c r="D9" s="1164"/>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7"/>
    </row>
    <row r="10" spans="1:36" ht="28.5" customHeight="1">
      <c r="A10" s="1157"/>
      <c r="B10" s="1158"/>
      <c r="C10" s="1163" t="s">
        <v>648</v>
      </c>
      <c r="D10" s="1164"/>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9"/>
    </row>
    <row r="11" spans="1:36" ht="28.5" customHeight="1">
      <c r="A11" s="1159"/>
      <c r="B11" s="1160"/>
      <c r="C11" s="1165" t="s">
        <v>391</v>
      </c>
      <c r="D11" s="1166"/>
      <c r="E11" s="317">
        <f>SUM(E8:E10)</f>
        <v>0</v>
      </c>
      <c r="F11" s="317">
        <f t="shared" ref="F11:AH11" si="0">SUM(F8:F10)</f>
        <v>0</v>
      </c>
      <c r="G11" s="317">
        <f t="shared" si="0"/>
        <v>0</v>
      </c>
      <c r="H11" s="317">
        <f t="shared" si="0"/>
        <v>0</v>
      </c>
      <c r="I11" s="317">
        <f t="shared" si="0"/>
        <v>0</v>
      </c>
      <c r="J11" s="317">
        <f t="shared" si="0"/>
        <v>0</v>
      </c>
      <c r="K11" s="317">
        <f t="shared" si="0"/>
        <v>0</v>
      </c>
      <c r="L11" s="317">
        <f t="shared" si="0"/>
        <v>0</v>
      </c>
      <c r="M11" s="317">
        <f t="shared" si="0"/>
        <v>0</v>
      </c>
      <c r="N11" s="317">
        <f t="shared" si="0"/>
        <v>0</v>
      </c>
      <c r="O11" s="317">
        <f t="shared" si="0"/>
        <v>0</v>
      </c>
      <c r="P11" s="317">
        <f t="shared" si="0"/>
        <v>0</v>
      </c>
      <c r="Q11" s="317">
        <f t="shared" si="0"/>
        <v>0</v>
      </c>
      <c r="R11" s="317">
        <f t="shared" si="0"/>
        <v>0</v>
      </c>
      <c r="S11" s="317">
        <f t="shared" si="0"/>
        <v>0</v>
      </c>
      <c r="T11" s="317">
        <f t="shared" si="0"/>
        <v>0</v>
      </c>
      <c r="U11" s="317">
        <f t="shared" si="0"/>
        <v>0</v>
      </c>
      <c r="V11" s="317">
        <f t="shared" si="0"/>
        <v>0</v>
      </c>
      <c r="W11" s="317">
        <f t="shared" si="0"/>
        <v>0</v>
      </c>
      <c r="X11" s="317">
        <f t="shared" si="0"/>
        <v>0</v>
      </c>
      <c r="Y11" s="317">
        <f t="shared" si="0"/>
        <v>0</v>
      </c>
      <c r="Z11" s="317">
        <f t="shared" si="0"/>
        <v>0</v>
      </c>
      <c r="AA11" s="317">
        <f t="shared" si="0"/>
        <v>0</v>
      </c>
      <c r="AB11" s="317">
        <f t="shared" si="0"/>
        <v>0</v>
      </c>
      <c r="AC11" s="317">
        <f t="shared" si="0"/>
        <v>0</v>
      </c>
      <c r="AD11" s="317">
        <f t="shared" si="0"/>
        <v>0</v>
      </c>
      <c r="AE11" s="317">
        <f t="shared" si="0"/>
        <v>0</v>
      </c>
      <c r="AF11" s="317">
        <f t="shared" si="0"/>
        <v>0</v>
      </c>
      <c r="AG11" s="317">
        <f t="shared" si="0"/>
        <v>0</v>
      </c>
      <c r="AH11" s="317">
        <f t="shared" si="0"/>
        <v>0</v>
      </c>
      <c r="AI11" s="317">
        <f>SUM(AI8:AI10)</f>
        <v>0</v>
      </c>
      <c r="AJ11" s="318">
        <f>SUM(E11:AI11)</f>
        <v>0</v>
      </c>
    </row>
    <row r="12" spans="1:36" ht="28.5" customHeight="1">
      <c r="A12" s="1155" t="s">
        <v>649</v>
      </c>
      <c r="B12" s="1156"/>
      <c r="C12" s="1161" t="s">
        <v>646</v>
      </c>
      <c r="D12" s="1162"/>
      <c r="E12" s="319">
        <f>E8*1</f>
        <v>0</v>
      </c>
      <c r="F12" s="319">
        <f t="shared" ref="F12:AI12" si="1">F8*1</f>
        <v>0</v>
      </c>
      <c r="G12" s="319">
        <f t="shared" si="1"/>
        <v>0</v>
      </c>
      <c r="H12" s="319">
        <f t="shared" si="1"/>
        <v>0</v>
      </c>
      <c r="I12" s="319">
        <f t="shared" si="1"/>
        <v>0</v>
      </c>
      <c r="J12" s="319">
        <f t="shared" si="1"/>
        <v>0</v>
      </c>
      <c r="K12" s="319">
        <f t="shared" si="1"/>
        <v>0</v>
      </c>
      <c r="L12" s="319">
        <f t="shared" si="1"/>
        <v>0</v>
      </c>
      <c r="M12" s="319">
        <f t="shared" si="1"/>
        <v>0</v>
      </c>
      <c r="N12" s="319">
        <f t="shared" si="1"/>
        <v>0</v>
      </c>
      <c r="O12" s="319">
        <f t="shared" si="1"/>
        <v>0</v>
      </c>
      <c r="P12" s="319">
        <f t="shared" si="1"/>
        <v>0</v>
      </c>
      <c r="Q12" s="319">
        <f t="shared" si="1"/>
        <v>0</v>
      </c>
      <c r="R12" s="319">
        <f t="shared" si="1"/>
        <v>0</v>
      </c>
      <c r="S12" s="319">
        <f t="shared" si="1"/>
        <v>0</v>
      </c>
      <c r="T12" s="319">
        <f t="shared" si="1"/>
        <v>0</v>
      </c>
      <c r="U12" s="319">
        <f t="shared" si="1"/>
        <v>0</v>
      </c>
      <c r="V12" s="319">
        <f t="shared" si="1"/>
        <v>0</v>
      </c>
      <c r="W12" s="319">
        <f t="shared" si="1"/>
        <v>0</v>
      </c>
      <c r="X12" s="319">
        <f t="shared" si="1"/>
        <v>0</v>
      </c>
      <c r="Y12" s="319">
        <f t="shared" si="1"/>
        <v>0</v>
      </c>
      <c r="Z12" s="319">
        <f t="shared" si="1"/>
        <v>0</v>
      </c>
      <c r="AA12" s="319">
        <f t="shared" si="1"/>
        <v>0</v>
      </c>
      <c r="AB12" s="319">
        <f t="shared" si="1"/>
        <v>0</v>
      </c>
      <c r="AC12" s="319">
        <f t="shared" si="1"/>
        <v>0</v>
      </c>
      <c r="AD12" s="319">
        <f t="shared" si="1"/>
        <v>0</v>
      </c>
      <c r="AE12" s="319">
        <f t="shared" si="1"/>
        <v>0</v>
      </c>
      <c r="AF12" s="319">
        <f t="shared" si="1"/>
        <v>0</v>
      </c>
      <c r="AG12" s="319">
        <f>AG8*1</f>
        <v>0</v>
      </c>
      <c r="AH12" s="319">
        <f t="shared" si="1"/>
        <v>0</v>
      </c>
      <c r="AI12" s="319">
        <f t="shared" si="1"/>
        <v>0</v>
      </c>
      <c r="AJ12" s="125"/>
    </row>
    <row r="13" spans="1:36" ht="28.5" customHeight="1">
      <c r="A13" s="1157"/>
      <c r="B13" s="1158"/>
      <c r="C13" s="1163" t="s">
        <v>647</v>
      </c>
      <c r="D13" s="1164"/>
      <c r="E13" s="320">
        <f>E9*0.5</f>
        <v>0</v>
      </c>
      <c r="F13" s="320">
        <f t="shared" ref="F13:AI13" si="2">F9*0.5</f>
        <v>0</v>
      </c>
      <c r="G13" s="320">
        <f t="shared" si="2"/>
        <v>0</v>
      </c>
      <c r="H13" s="320">
        <f t="shared" si="2"/>
        <v>0</v>
      </c>
      <c r="I13" s="320">
        <f t="shared" si="2"/>
        <v>0</v>
      </c>
      <c r="J13" s="320">
        <f t="shared" si="2"/>
        <v>0</v>
      </c>
      <c r="K13" s="320">
        <f t="shared" si="2"/>
        <v>0</v>
      </c>
      <c r="L13" s="320">
        <f t="shared" si="2"/>
        <v>0</v>
      </c>
      <c r="M13" s="320">
        <f t="shared" si="2"/>
        <v>0</v>
      </c>
      <c r="N13" s="320">
        <f t="shared" si="2"/>
        <v>0</v>
      </c>
      <c r="O13" s="320">
        <f t="shared" si="2"/>
        <v>0</v>
      </c>
      <c r="P13" s="320">
        <f t="shared" si="2"/>
        <v>0</v>
      </c>
      <c r="Q13" s="320">
        <f t="shared" si="2"/>
        <v>0</v>
      </c>
      <c r="R13" s="320">
        <f t="shared" si="2"/>
        <v>0</v>
      </c>
      <c r="S13" s="320">
        <f t="shared" si="2"/>
        <v>0</v>
      </c>
      <c r="T13" s="320">
        <f t="shared" si="2"/>
        <v>0</v>
      </c>
      <c r="U13" s="320">
        <f t="shared" si="2"/>
        <v>0</v>
      </c>
      <c r="V13" s="320">
        <f t="shared" si="2"/>
        <v>0</v>
      </c>
      <c r="W13" s="320">
        <f t="shared" si="2"/>
        <v>0</v>
      </c>
      <c r="X13" s="320">
        <f t="shared" si="2"/>
        <v>0</v>
      </c>
      <c r="Y13" s="320">
        <f t="shared" si="2"/>
        <v>0</v>
      </c>
      <c r="Z13" s="320">
        <f t="shared" si="2"/>
        <v>0</v>
      </c>
      <c r="AA13" s="320">
        <f t="shared" si="2"/>
        <v>0</v>
      </c>
      <c r="AB13" s="320">
        <f t="shared" si="2"/>
        <v>0</v>
      </c>
      <c r="AC13" s="320">
        <f t="shared" si="2"/>
        <v>0</v>
      </c>
      <c r="AD13" s="320">
        <f t="shared" si="2"/>
        <v>0</v>
      </c>
      <c r="AE13" s="320">
        <f t="shared" si="2"/>
        <v>0</v>
      </c>
      <c r="AF13" s="320">
        <f t="shared" si="2"/>
        <v>0</v>
      </c>
      <c r="AG13" s="320">
        <f>AG9*0.5</f>
        <v>0</v>
      </c>
      <c r="AH13" s="320">
        <f t="shared" si="2"/>
        <v>0</v>
      </c>
      <c r="AI13" s="320">
        <f t="shared" si="2"/>
        <v>0</v>
      </c>
      <c r="AJ13" s="127"/>
    </row>
    <row r="14" spans="1:36" ht="28.5" customHeight="1">
      <c r="A14" s="1157"/>
      <c r="B14" s="1158"/>
      <c r="C14" s="1163" t="s">
        <v>648</v>
      </c>
      <c r="D14" s="1164"/>
      <c r="E14" s="320">
        <f>E10*0.33</f>
        <v>0</v>
      </c>
      <c r="F14" s="320">
        <f t="shared" ref="F14:AF14" si="3">F10*0.33</f>
        <v>0</v>
      </c>
      <c r="G14" s="320">
        <f t="shared" si="3"/>
        <v>0</v>
      </c>
      <c r="H14" s="320">
        <f t="shared" si="3"/>
        <v>0</v>
      </c>
      <c r="I14" s="320">
        <f t="shared" si="3"/>
        <v>0</v>
      </c>
      <c r="J14" s="320">
        <f t="shared" si="3"/>
        <v>0</v>
      </c>
      <c r="K14" s="320">
        <f t="shared" si="3"/>
        <v>0</v>
      </c>
      <c r="L14" s="320">
        <f t="shared" si="3"/>
        <v>0</v>
      </c>
      <c r="M14" s="320">
        <f t="shared" si="3"/>
        <v>0</v>
      </c>
      <c r="N14" s="320">
        <f t="shared" si="3"/>
        <v>0</v>
      </c>
      <c r="O14" s="320">
        <f t="shared" si="3"/>
        <v>0</v>
      </c>
      <c r="P14" s="320">
        <f t="shared" si="3"/>
        <v>0</v>
      </c>
      <c r="Q14" s="320">
        <f t="shared" si="3"/>
        <v>0</v>
      </c>
      <c r="R14" s="320">
        <f t="shared" si="3"/>
        <v>0</v>
      </c>
      <c r="S14" s="320">
        <f t="shared" si="3"/>
        <v>0</v>
      </c>
      <c r="T14" s="320">
        <f t="shared" si="3"/>
        <v>0</v>
      </c>
      <c r="U14" s="320">
        <f t="shared" si="3"/>
        <v>0</v>
      </c>
      <c r="V14" s="320">
        <f t="shared" si="3"/>
        <v>0</v>
      </c>
      <c r="W14" s="320">
        <f t="shared" si="3"/>
        <v>0</v>
      </c>
      <c r="X14" s="320">
        <f t="shared" si="3"/>
        <v>0</v>
      </c>
      <c r="Y14" s="320">
        <f t="shared" si="3"/>
        <v>0</v>
      </c>
      <c r="Z14" s="320">
        <f t="shared" si="3"/>
        <v>0</v>
      </c>
      <c r="AA14" s="320">
        <f t="shared" si="3"/>
        <v>0</v>
      </c>
      <c r="AB14" s="320">
        <f t="shared" si="3"/>
        <v>0</v>
      </c>
      <c r="AC14" s="320">
        <f t="shared" si="3"/>
        <v>0</v>
      </c>
      <c r="AD14" s="320">
        <f t="shared" si="3"/>
        <v>0</v>
      </c>
      <c r="AE14" s="320">
        <f t="shared" si="3"/>
        <v>0</v>
      </c>
      <c r="AF14" s="320">
        <f t="shared" si="3"/>
        <v>0</v>
      </c>
      <c r="AG14" s="320">
        <f>AG10*0.33</f>
        <v>0</v>
      </c>
      <c r="AH14" s="320">
        <f>AH10*0.33</f>
        <v>0</v>
      </c>
      <c r="AI14" s="320">
        <f>AI10*0.33</f>
        <v>0</v>
      </c>
      <c r="AJ14" s="129"/>
    </row>
    <row r="15" spans="1:36" ht="28.5" customHeight="1">
      <c r="A15" s="1159"/>
      <c r="B15" s="1160"/>
      <c r="C15" s="1165" t="s">
        <v>391</v>
      </c>
      <c r="D15" s="1166"/>
      <c r="E15" s="317">
        <f>SUM(E12:E14)</f>
        <v>0</v>
      </c>
      <c r="F15" s="317">
        <f t="shared" ref="F15:AH15" si="4">SUM(F12:F14)</f>
        <v>0</v>
      </c>
      <c r="G15" s="317">
        <f t="shared" si="4"/>
        <v>0</v>
      </c>
      <c r="H15" s="317">
        <f t="shared" si="4"/>
        <v>0</v>
      </c>
      <c r="I15" s="317">
        <f t="shared" si="4"/>
        <v>0</v>
      </c>
      <c r="J15" s="317">
        <f t="shared" si="4"/>
        <v>0</v>
      </c>
      <c r="K15" s="317">
        <f t="shared" si="4"/>
        <v>0</v>
      </c>
      <c r="L15" s="317">
        <f t="shared" si="4"/>
        <v>0</v>
      </c>
      <c r="M15" s="317">
        <f t="shared" si="4"/>
        <v>0</v>
      </c>
      <c r="N15" s="317">
        <f t="shared" si="4"/>
        <v>0</v>
      </c>
      <c r="O15" s="317">
        <f t="shared" si="4"/>
        <v>0</v>
      </c>
      <c r="P15" s="317">
        <f t="shared" si="4"/>
        <v>0</v>
      </c>
      <c r="Q15" s="317">
        <f t="shared" si="4"/>
        <v>0</v>
      </c>
      <c r="R15" s="317">
        <f t="shared" si="4"/>
        <v>0</v>
      </c>
      <c r="S15" s="317">
        <f t="shared" si="4"/>
        <v>0</v>
      </c>
      <c r="T15" s="317">
        <f t="shared" si="4"/>
        <v>0</v>
      </c>
      <c r="U15" s="317">
        <f t="shared" si="4"/>
        <v>0</v>
      </c>
      <c r="V15" s="317">
        <f t="shared" si="4"/>
        <v>0</v>
      </c>
      <c r="W15" s="317">
        <f t="shared" si="4"/>
        <v>0</v>
      </c>
      <c r="X15" s="317">
        <f t="shared" si="4"/>
        <v>0</v>
      </c>
      <c r="Y15" s="317">
        <f t="shared" si="4"/>
        <v>0</v>
      </c>
      <c r="Z15" s="317">
        <f t="shared" si="4"/>
        <v>0</v>
      </c>
      <c r="AA15" s="317">
        <f t="shared" si="4"/>
        <v>0</v>
      </c>
      <c r="AB15" s="317">
        <f t="shared" si="4"/>
        <v>0</v>
      </c>
      <c r="AC15" s="317">
        <f t="shared" si="4"/>
        <v>0</v>
      </c>
      <c r="AD15" s="317">
        <f t="shared" si="4"/>
        <v>0</v>
      </c>
      <c r="AE15" s="317">
        <f t="shared" si="4"/>
        <v>0</v>
      </c>
      <c r="AF15" s="317">
        <f t="shared" si="4"/>
        <v>0</v>
      </c>
      <c r="AG15" s="317">
        <f t="shared" si="4"/>
        <v>0</v>
      </c>
      <c r="AH15" s="317">
        <f t="shared" si="4"/>
        <v>0</v>
      </c>
      <c r="AI15" s="317">
        <f>SUM(AI12:AI14)</f>
        <v>0</v>
      </c>
      <c r="AJ15" s="321">
        <f>SUM(E15:AI15)</f>
        <v>0</v>
      </c>
    </row>
    <row r="16" spans="1:36" ht="28.5" customHeight="1">
      <c r="A16" s="1167" t="s">
        <v>650</v>
      </c>
      <c r="B16" s="1168"/>
      <c r="C16" s="1168"/>
      <c r="D16" s="1169"/>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1"/>
      <c r="AJ16" s="322">
        <f>SUM(E16:AI16)</f>
        <v>0</v>
      </c>
    </row>
    <row r="18" spans="1:36" ht="19.5" customHeight="1">
      <c r="A18" s="1170" t="s">
        <v>651</v>
      </c>
      <c r="B18" s="1170"/>
      <c r="C18" s="1170"/>
      <c r="D18" s="1170"/>
      <c r="E18" s="1170"/>
      <c r="F18" s="1170"/>
      <c r="G18" s="1170"/>
      <c r="H18" s="1170"/>
      <c r="I18" s="1171">
        <f>COUNTIF(E11:AI11,"&gt;0")</f>
        <v>0</v>
      </c>
      <c r="J18" s="1171"/>
      <c r="K18" s="1171"/>
      <c r="L18" s="119" t="s">
        <v>47</v>
      </c>
      <c r="O18" s="1170" t="s">
        <v>652</v>
      </c>
      <c r="P18" s="1170"/>
      <c r="Q18" s="1170"/>
      <c r="R18" s="1170"/>
      <c r="S18" s="1170"/>
      <c r="T18" s="1170"/>
      <c r="U18" s="1170"/>
      <c r="V18" s="1170"/>
      <c r="W18" s="1170"/>
      <c r="X18" s="1170"/>
      <c r="Y18" s="1170"/>
      <c r="Z18" s="1171" t="str">
        <f>IFERROR(AJ11/I18,"")</f>
        <v/>
      </c>
      <c r="AA18" s="1171"/>
      <c r="AB18" s="1171"/>
      <c r="AC18" s="119" t="s">
        <v>653</v>
      </c>
    </row>
    <row r="20" spans="1:36" ht="21.75" customHeight="1">
      <c r="B20" s="119" t="s">
        <v>654</v>
      </c>
      <c r="C20" s="119" t="s">
        <v>655</v>
      </c>
    </row>
    <row r="21" spans="1:36" ht="21.75" customHeight="1">
      <c r="C21" s="119" t="s">
        <v>656</v>
      </c>
    </row>
    <row r="22" spans="1:36" ht="21.75" customHeight="1">
      <c r="C22" s="119" t="s">
        <v>657</v>
      </c>
    </row>
    <row r="23" spans="1:36" ht="21.75" customHeight="1">
      <c r="A23" s="518"/>
      <c r="B23" s="313"/>
      <c r="C23" s="518"/>
      <c r="D23" s="518"/>
      <c r="E23" s="518"/>
      <c r="F23" s="518"/>
      <c r="G23" s="518"/>
      <c r="H23" s="518"/>
      <c r="I23" s="518"/>
      <c r="J23" s="314"/>
      <c r="K23" s="314"/>
    </row>
    <row r="24" spans="1:36" ht="36" customHeight="1">
      <c r="A24" s="1137" t="s">
        <v>658</v>
      </c>
      <c r="B24" s="1137"/>
      <c r="C24" s="1137"/>
      <c r="D24" s="1137"/>
      <c r="E24" s="1137"/>
      <c r="F24" s="1137"/>
      <c r="G24" s="1137"/>
      <c r="H24" s="1137"/>
      <c r="I24" s="1137"/>
      <c r="J24" s="1137"/>
      <c r="K24" s="1137"/>
      <c r="L24" s="1137"/>
      <c r="M24" s="1137"/>
      <c r="N24" s="1137"/>
      <c r="O24" s="1137"/>
      <c r="P24" s="1137"/>
      <c r="Q24" s="1137"/>
      <c r="R24" s="1137"/>
      <c r="S24" s="1137"/>
      <c r="T24" s="1137"/>
      <c r="U24" s="1137"/>
      <c r="V24" s="1137"/>
      <c r="W24" s="1137"/>
      <c r="X24" s="1137"/>
      <c r="Y24" s="1137"/>
      <c r="Z24" s="1137"/>
      <c r="AA24" s="1137"/>
      <c r="AB24" s="1137"/>
      <c r="AC24" s="1137"/>
      <c r="AD24" s="1137"/>
      <c r="AE24" s="1137"/>
      <c r="AF24" s="1137"/>
      <c r="AG24" s="1137"/>
      <c r="AH24" s="1137"/>
      <c r="AI24" s="1137"/>
      <c r="AJ24" s="1137"/>
    </row>
    <row r="25" spans="1:36" ht="19.5" customHeight="1">
      <c r="A25" s="518"/>
      <c r="B25" s="518"/>
      <c r="C25" s="518"/>
      <c r="D25" s="518"/>
      <c r="E25" s="518"/>
      <c r="F25" s="518"/>
      <c r="G25" s="518"/>
      <c r="H25" s="518"/>
      <c r="I25" s="518"/>
      <c r="J25" s="518"/>
      <c r="K25" s="518"/>
    </row>
    <row r="26" spans="1:36" ht="18" customHeight="1">
      <c r="A26" s="1140"/>
      <c r="B26" s="1141"/>
      <c r="C26" s="1142"/>
      <c r="D26" s="1172" t="s">
        <v>379</v>
      </c>
      <c r="E26" s="1173"/>
      <c r="F26" s="1173"/>
      <c r="G26" s="1173"/>
      <c r="H26" s="1173"/>
      <c r="I26" s="1173"/>
      <c r="J26" s="1173"/>
      <c r="K26" s="1173"/>
      <c r="L26" s="1173"/>
      <c r="M26" s="1173"/>
      <c r="N26" s="1173"/>
      <c r="O26" s="1173"/>
      <c r="P26" s="1173"/>
      <c r="Q26" s="1173"/>
      <c r="R26" s="1173"/>
      <c r="S26" s="1173"/>
      <c r="T26" s="1173"/>
      <c r="U26" s="1173"/>
      <c r="V26" s="1173"/>
      <c r="W26" s="1173"/>
      <c r="X26" s="1173"/>
      <c r="Y26" s="1173"/>
      <c r="Z26" s="1173"/>
      <c r="AA26" s="1173"/>
      <c r="AB26" s="1173"/>
      <c r="AC26" s="1173"/>
      <c r="AD26" s="1173"/>
      <c r="AE26" s="1173"/>
      <c r="AF26" s="1173"/>
      <c r="AG26" s="1173"/>
      <c r="AH26" s="1173"/>
      <c r="AI26" s="1174"/>
      <c r="AJ26" s="1152" t="s">
        <v>391</v>
      </c>
    </row>
    <row r="27" spans="1:36" ht="18" customHeight="1">
      <c r="A27" s="1143"/>
      <c r="B27" s="1144"/>
      <c r="C27" s="1145"/>
      <c r="D27" s="121" t="s">
        <v>47</v>
      </c>
      <c r="E27" s="122">
        <v>1</v>
      </c>
      <c r="F27" s="122">
        <v>2</v>
      </c>
      <c r="G27" s="122">
        <v>3</v>
      </c>
      <c r="H27" s="122">
        <v>4</v>
      </c>
      <c r="I27" s="122">
        <v>5</v>
      </c>
      <c r="J27" s="122">
        <v>6</v>
      </c>
      <c r="K27" s="122">
        <v>7</v>
      </c>
      <c r="L27" s="122">
        <v>8</v>
      </c>
      <c r="M27" s="122">
        <v>9</v>
      </c>
      <c r="N27" s="122">
        <v>10</v>
      </c>
      <c r="O27" s="122">
        <v>11</v>
      </c>
      <c r="P27" s="122">
        <v>12</v>
      </c>
      <c r="Q27" s="122">
        <v>13</v>
      </c>
      <c r="R27" s="122">
        <v>14</v>
      </c>
      <c r="S27" s="122">
        <v>15</v>
      </c>
      <c r="T27" s="122">
        <v>16</v>
      </c>
      <c r="U27" s="122">
        <v>17</v>
      </c>
      <c r="V27" s="122">
        <v>18</v>
      </c>
      <c r="W27" s="122">
        <v>19</v>
      </c>
      <c r="X27" s="122">
        <v>20</v>
      </c>
      <c r="Y27" s="122">
        <v>21</v>
      </c>
      <c r="Z27" s="122">
        <v>22</v>
      </c>
      <c r="AA27" s="122">
        <v>23</v>
      </c>
      <c r="AB27" s="122">
        <v>24</v>
      </c>
      <c r="AC27" s="122">
        <v>25</v>
      </c>
      <c r="AD27" s="122">
        <v>26</v>
      </c>
      <c r="AE27" s="122">
        <v>27</v>
      </c>
      <c r="AF27" s="122">
        <v>28</v>
      </c>
      <c r="AG27" s="122">
        <v>29</v>
      </c>
      <c r="AH27" s="122">
        <v>30</v>
      </c>
      <c r="AI27" s="122">
        <v>31</v>
      </c>
      <c r="AJ27" s="1153"/>
    </row>
    <row r="28" spans="1:36" ht="18" customHeight="1">
      <c r="A28" s="1146"/>
      <c r="B28" s="1147"/>
      <c r="C28" s="1148"/>
      <c r="D28" s="121" t="s">
        <v>118</v>
      </c>
      <c r="E28" s="519" t="s">
        <v>119</v>
      </c>
      <c r="F28" s="519" t="s">
        <v>120</v>
      </c>
      <c r="G28" s="519" t="s">
        <v>121</v>
      </c>
      <c r="H28" s="519" t="s">
        <v>122</v>
      </c>
      <c r="I28" s="519" t="s">
        <v>659</v>
      </c>
      <c r="J28" s="519" t="s">
        <v>660</v>
      </c>
      <c r="K28" s="519" t="s">
        <v>661</v>
      </c>
      <c r="L28" s="519" t="s">
        <v>662</v>
      </c>
      <c r="M28" s="519" t="s">
        <v>663</v>
      </c>
      <c r="N28" s="519" t="s">
        <v>664</v>
      </c>
      <c r="O28" s="519" t="s">
        <v>665</v>
      </c>
      <c r="P28" s="519" t="s">
        <v>659</v>
      </c>
      <c r="Q28" s="519" t="s">
        <v>660</v>
      </c>
      <c r="R28" s="519" t="s">
        <v>661</v>
      </c>
      <c r="S28" s="519" t="s">
        <v>662</v>
      </c>
      <c r="T28" s="519" t="s">
        <v>663</v>
      </c>
      <c r="U28" s="519" t="s">
        <v>664</v>
      </c>
      <c r="V28" s="519" t="s">
        <v>665</v>
      </c>
      <c r="W28" s="519" t="s">
        <v>659</v>
      </c>
      <c r="X28" s="519" t="s">
        <v>660</v>
      </c>
      <c r="Y28" s="519" t="s">
        <v>661</v>
      </c>
      <c r="Z28" s="519" t="s">
        <v>662</v>
      </c>
      <c r="AA28" s="519" t="s">
        <v>663</v>
      </c>
      <c r="AB28" s="519" t="s">
        <v>664</v>
      </c>
      <c r="AC28" s="519" t="s">
        <v>665</v>
      </c>
      <c r="AD28" s="519" t="s">
        <v>659</v>
      </c>
      <c r="AE28" s="519" t="s">
        <v>660</v>
      </c>
      <c r="AF28" s="519" t="s">
        <v>661</v>
      </c>
      <c r="AG28" s="519" t="s">
        <v>662</v>
      </c>
      <c r="AH28" s="519" t="s">
        <v>663</v>
      </c>
      <c r="AI28" s="519" t="s">
        <v>664</v>
      </c>
      <c r="AJ28" s="1154"/>
    </row>
    <row r="29" spans="1:36" ht="45" customHeight="1">
      <c r="A29" s="1155" t="s">
        <v>645</v>
      </c>
      <c r="B29" s="1156"/>
      <c r="C29" s="1161" t="s">
        <v>646</v>
      </c>
      <c r="D29" s="1162"/>
      <c r="E29" s="311">
        <v>1</v>
      </c>
      <c r="F29" s="311"/>
      <c r="G29" s="311">
        <v>1</v>
      </c>
      <c r="H29" s="311"/>
      <c r="I29" s="311">
        <v>1</v>
      </c>
      <c r="J29" s="311"/>
      <c r="K29" s="311"/>
      <c r="L29" s="311">
        <v>1</v>
      </c>
      <c r="M29" s="311"/>
      <c r="N29" s="311">
        <v>1</v>
      </c>
      <c r="O29" s="311"/>
      <c r="P29" s="311">
        <v>1</v>
      </c>
      <c r="Q29" s="311"/>
      <c r="R29" s="311"/>
      <c r="S29" s="311">
        <v>1</v>
      </c>
      <c r="T29" s="311"/>
      <c r="U29" s="311">
        <v>1</v>
      </c>
      <c r="V29" s="311"/>
      <c r="W29" s="311">
        <v>1</v>
      </c>
      <c r="X29" s="311"/>
      <c r="Y29" s="311"/>
      <c r="Z29" s="311">
        <v>1</v>
      </c>
      <c r="AA29" s="311"/>
      <c r="AB29" s="311">
        <v>1</v>
      </c>
      <c r="AC29" s="311"/>
      <c r="AD29" s="311">
        <v>1</v>
      </c>
      <c r="AE29" s="311"/>
      <c r="AF29" s="311"/>
      <c r="AG29" s="311">
        <v>1</v>
      </c>
      <c r="AH29" s="311"/>
      <c r="AI29" s="311">
        <v>1</v>
      </c>
      <c r="AJ29" s="125"/>
    </row>
    <row r="30" spans="1:36" ht="33" customHeight="1">
      <c r="A30" s="1157"/>
      <c r="B30" s="1158"/>
      <c r="C30" s="1163" t="s">
        <v>647</v>
      </c>
      <c r="D30" s="1164"/>
      <c r="E30" s="312"/>
      <c r="F30" s="312">
        <v>1</v>
      </c>
      <c r="G30" s="312"/>
      <c r="H30" s="312">
        <v>1</v>
      </c>
      <c r="I30" s="312">
        <v>1</v>
      </c>
      <c r="J30" s="312"/>
      <c r="K30" s="312"/>
      <c r="L30" s="312"/>
      <c r="M30" s="312">
        <v>1</v>
      </c>
      <c r="N30" s="312"/>
      <c r="O30" s="312">
        <v>1</v>
      </c>
      <c r="P30" s="312">
        <v>1</v>
      </c>
      <c r="Q30" s="312"/>
      <c r="R30" s="312"/>
      <c r="S30" s="312"/>
      <c r="T30" s="312">
        <v>1</v>
      </c>
      <c r="U30" s="312"/>
      <c r="V30" s="312">
        <v>1</v>
      </c>
      <c r="W30" s="312">
        <v>1</v>
      </c>
      <c r="X30" s="312"/>
      <c r="Y30" s="312"/>
      <c r="Z30" s="312"/>
      <c r="AA30" s="312">
        <v>1</v>
      </c>
      <c r="AB30" s="312"/>
      <c r="AC30" s="312">
        <v>1</v>
      </c>
      <c r="AD30" s="312">
        <v>1</v>
      </c>
      <c r="AE30" s="312"/>
      <c r="AF30" s="312"/>
      <c r="AG30" s="312"/>
      <c r="AH30" s="312">
        <v>1</v>
      </c>
      <c r="AI30" s="312"/>
      <c r="AJ30" s="127"/>
    </row>
    <row r="31" spans="1:36" ht="33" customHeight="1">
      <c r="A31" s="1157"/>
      <c r="B31" s="1158"/>
      <c r="C31" s="1163" t="s">
        <v>648</v>
      </c>
      <c r="D31" s="1164"/>
      <c r="E31" s="315"/>
      <c r="F31" s="315">
        <v>2</v>
      </c>
      <c r="G31" s="315"/>
      <c r="H31" s="315">
        <v>2</v>
      </c>
      <c r="I31" s="315">
        <v>1</v>
      </c>
      <c r="J31" s="315"/>
      <c r="K31" s="315"/>
      <c r="L31" s="315"/>
      <c r="M31" s="315">
        <v>2</v>
      </c>
      <c r="N31" s="315"/>
      <c r="O31" s="315">
        <v>2</v>
      </c>
      <c r="P31" s="315">
        <v>1</v>
      </c>
      <c r="Q31" s="315"/>
      <c r="R31" s="315"/>
      <c r="S31" s="315"/>
      <c r="T31" s="315">
        <v>2</v>
      </c>
      <c r="U31" s="315"/>
      <c r="V31" s="315">
        <v>2</v>
      </c>
      <c r="W31" s="315">
        <v>1</v>
      </c>
      <c r="X31" s="315"/>
      <c r="Y31" s="315"/>
      <c r="Z31" s="315"/>
      <c r="AA31" s="315">
        <v>2</v>
      </c>
      <c r="AB31" s="315"/>
      <c r="AC31" s="315">
        <v>2</v>
      </c>
      <c r="AD31" s="315">
        <v>1</v>
      </c>
      <c r="AE31" s="315"/>
      <c r="AF31" s="315"/>
      <c r="AG31" s="315"/>
      <c r="AH31" s="315">
        <v>2</v>
      </c>
      <c r="AI31" s="315"/>
      <c r="AJ31" s="129"/>
    </row>
    <row r="32" spans="1:36" ht="33" customHeight="1">
      <c r="A32" s="1159"/>
      <c r="B32" s="1160"/>
      <c r="C32" s="1165" t="s">
        <v>391</v>
      </c>
      <c r="D32" s="1166"/>
      <c r="E32" s="317">
        <f>SUM(E29:E31)</f>
        <v>1</v>
      </c>
      <c r="F32" s="317">
        <f t="shared" ref="F32:AI32" si="5">SUM(F29:F31)</f>
        <v>3</v>
      </c>
      <c r="G32" s="317">
        <f t="shared" si="5"/>
        <v>1</v>
      </c>
      <c r="H32" s="317">
        <f t="shared" si="5"/>
        <v>3</v>
      </c>
      <c r="I32" s="317">
        <f t="shared" si="5"/>
        <v>3</v>
      </c>
      <c r="J32" s="317">
        <f t="shared" si="5"/>
        <v>0</v>
      </c>
      <c r="K32" s="317">
        <f t="shared" si="5"/>
        <v>0</v>
      </c>
      <c r="L32" s="317">
        <f t="shared" si="5"/>
        <v>1</v>
      </c>
      <c r="M32" s="317">
        <f t="shared" si="5"/>
        <v>3</v>
      </c>
      <c r="N32" s="317">
        <f t="shared" si="5"/>
        <v>1</v>
      </c>
      <c r="O32" s="317">
        <f t="shared" si="5"/>
        <v>3</v>
      </c>
      <c r="P32" s="317">
        <f t="shared" si="5"/>
        <v>3</v>
      </c>
      <c r="Q32" s="317">
        <f t="shared" si="5"/>
        <v>0</v>
      </c>
      <c r="R32" s="317">
        <f t="shared" si="5"/>
        <v>0</v>
      </c>
      <c r="S32" s="317">
        <f t="shared" si="5"/>
        <v>1</v>
      </c>
      <c r="T32" s="317">
        <f t="shared" si="5"/>
        <v>3</v>
      </c>
      <c r="U32" s="317">
        <f t="shared" si="5"/>
        <v>1</v>
      </c>
      <c r="V32" s="317">
        <f t="shared" si="5"/>
        <v>3</v>
      </c>
      <c r="W32" s="317">
        <f t="shared" si="5"/>
        <v>3</v>
      </c>
      <c r="X32" s="317">
        <f t="shared" si="5"/>
        <v>0</v>
      </c>
      <c r="Y32" s="317">
        <f t="shared" si="5"/>
        <v>0</v>
      </c>
      <c r="Z32" s="317">
        <f t="shared" si="5"/>
        <v>1</v>
      </c>
      <c r="AA32" s="317">
        <f t="shared" si="5"/>
        <v>3</v>
      </c>
      <c r="AB32" s="317">
        <f t="shared" si="5"/>
        <v>1</v>
      </c>
      <c r="AC32" s="317">
        <f t="shared" si="5"/>
        <v>3</v>
      </c>
      <c r="AD32" s="317">
        <f t="shared" si="5"/>
        <v>3</v>
      </c>
      <c r="AE32" s="317">
        <f t="shared" si="5"/>
        <v>0</v>
      </c>
      <c r="AF32" s="317">
        <f t="shared" si="5"/>
        <v>0</v>
      </c>
      <c r="AG32" s="317">
        <f t="shared" si="5"/>
        <v>1</v>
      </c>
      <c r="AH32" s="317">
        <f t="shared" si="5"/>
        <v>3</v>
      </c>
      <c r="AI32" s="317">
        <f t="shared" si="5"/>
        <v>1</v>
      </c>
      <c r="AJ32" s="318">
        <f>SUM(E32:AI32)</f>
        <v>49</v>
      </c>
    </row>
    <row r="33" spans="1:36" ht="33" customHeight="1">
      <c r="A33" s="1155" t="s">
        <v>649</v>
      </c>
      <c r="B33" s="1156"/>
      <c r="C33" s="1161" t="s">
        <v>646</v>
      </c>
      <c r="D33" s="1162"/>
      <c r="E33" s="319">
        <f t="shared" ref="E33:AI33" si="6">E29*1</f>
        <v>1</v>
      </c>
      <c r="F33" s="319">
        <f t="shared" si="6"/>
        <v>0</v>
      </c>
      <c r="G33" s="319">
        <f t="shared" si="6"/>
        <v>1</v>
      </c>
      <c r="H33" s="319">
        <f t="shared" si="6"/>
        <v>0</v>
      </c>
      <c r="I33" s="319">
        <f t="shared" si="6"/>
        <v>1</v>
      </c>
      <c r="J33" s="319">
        <f t="shared" si="6"/>
        <v>0</v>
      </c>
      <c r="K33" s="319">
        <f t="shared" si="6"/>
        <v>0</v>
      </c>
      <c r="L33" s="319">
        <f t="shared" si="6"/>
        <v>1</v>
      </c>
      <c r="M33" s="319">
        <f t="shared" si="6"/>
        <v>0</v>
      </c>
      <c r="N33" s="319">
        <f t="shared" si="6"/>
        <v>1</v>
      </c>
      <c r="O33" s="319">
        <f t="shared" si="6"/>
        <v>0</v>
      </c>
      <c r="P33" s="319">
        <f t="shared" si="6"/>
        <v>1</v>
      </c>
      <c r="Q33" s="319">
        <f t="shared" si="6"/>
        <v>0</v>
      </c>
      <c r="R33" s="319">
        <f t="shared" si="6"/>
        <v>0</v>
      </c>
      <c r="S33" s="319">
        <f t="shared" si="6"/>
        <v>1</v>
      </c>
      <c r="T33" s="319">
        <f t="shared" si="6"/>
        <v>0</v>
      </c>
      <c r="U33" s="319">
        <f t="shared" si="6"/>
        <v>1</v>
      </c>
      <c r="V33" s="319">
        <f t="shared" si="6"/>
        <v>0</v>
      </c>
      <c r="W33" s="319">
        <f t="shared" si="6"/>
        <v>1</v>
      </c>
      <c r="X33" s="319">
        <f t="shared" si="6"/>
        <v>0</v>
      </c>
      <c r="Y33" s="319">
        <f t="shared" si="6"/>
        <v>0</v>
      </c>
      <c r="Z33" s="319">
        <f t="shared" si="6"/>
        <v>1</v>
      </c>
      <c r="AA33" s="319">
        <f t="shared" si="6"/>
        <v>0</v>
      </c>
      <c r="AB33" s="319">
        <f t="shared" si="6"/>
        <v>1</v>
      </c>
      <c r="AC33" s="319">
        <f t="shared" si="6"/>
        <v>0</v>
      </c>
      <c r="AD33" s="319">
        <f t="shared" si="6"/>
        <v>1</v>
      </c>
      <c r="AE33" s="319">
        <f t="shared" si="6"/>
        <v>0</v>
      </c>
      <c r="AF33" s="319">
        <f t="shared" si="6"/>
        <v>0</v>
      </c>
      <c r="AG33" s="319">
        <f t="shared" si="6"/>
        <v>1</v>
      </c>
      <c r="AH33" s="319">
        <f t="shared" si="6"/>
        <v>0</v>
      </c>
      <c r="AI33" s="319">
        <f t="shared" si="6"/>
        <v>1</v>
      </c>
      <c r="AJ33" s="125"/>
    </row>
    <row r="34" spans="1:36" ht="33" customHeight="1">
      <c r="A34" s="1157"/>
      <c r="B34" s="1158"/>
      <c r="C34" s="1163" t="s">
        <v>647</v>
      </c>
      <c r="D34" s="1164"/>
      <c r="E34" s="320">
        <f t="shared" ref="E34:AI34" si="7">E30*0.5</f>
        <v>0</v>
      </c>
      <c r="F34" s="320">
        <f t="shared" si="7"/>
        <v>0.5</v>
      </c>
      <c r="G34" s="320">
        <f t="shared" si="7"/>
        <v>0</v>
      </c>
      <c r="H34" s="320">
        <f t="shared" si="7"/>
        <v>0.5</v>
      </c>
      <c r="I34" s="320">
        <f t="shared" si="7"/>
        <v>0.5</v>
      </c>
      <c r="J34" s="320">
        <f t="shared" si="7"/>
        <v>0</v>
      </c>
      <c r="K34" s="320">
        <f t="shared" si="7"/>
        <v>0</v>
      </c>
      <c r="L34" s="320">
        <f t="shared" si="7"/>
        <v>0</v>
      </c>
      <c r="M34" s="320">
        <f t="shared" si="7"/>
        <v>0.5</v>
      </c>
      <c r="N34" s="320">
        <f t="shared" si="7"/>
        <v>0</v>
      </c>
      <c r="O34" s="320">
        <f t="shared" si="7"/>
        <v>0.5</v>
      </c>
      <c r="P34" s="320">
        <f t="shared" si="7"/>
        <v>0.5</v>
      </c>
      <c r="Q34" s="320">
        <f t="shared" si="7"/>
        <v>0</v>
      </c>
      <c r="R34" s="320">
        <f t="shared" si="7"/>
        <v>0</v>
      </c>
      <c r="S34" s="320">
        <f t="shared" si="7"/>
        <v>0</v>
      </c>
      <c r="T34" s="320">
        <f t="shared" si="7"/>
        <v>0.5</v>
      </c>
      <c r="U34" s="320">
        <f t="shared" si="7"/>
        <v>0</v>
      </c>
      <c r="V34" s="320">
        <f t="shared" si="7"/>
        <v>0.5</v>
      </c>
      <c r="W34" s="320">
        <f t="shared" si="7"/>
        <v>0.5</v>
      </c>
      <c r="X34" s="320">
        <f t="shared" si="7"/>
        <v>0</v>
      </c>
      <c r="Y34" s="320">
        <f t="shared" si="7"/>
        <v>0</v>
      </c>
      <c r="Z34" s="320">
        <f t="shared" si="7"/>
        <v>0</v>
      </c>
      <c r="AA34" s="320">
        <f t="shared" si="7"/>
        <v>0.5</v>
      </c>
      <c r="AB34" s="320">
        <f t="shared" si="7"/>
        <v>0</v>
      </c>
      <c r="AC34" s="320">
        <f t="shared" si="7"/>
        <v>0.5</v>
      </c>
      <c r="AD34" s="320">
        <f t="shared" si="7"/>
        <v>0.5</v>
      </c>
      <c r="AE34" s="320">
        <f t="shared" si="7"/>
        <v>0</v>
      </c>
      <c r="AF34" s="320">
        <f t="shared" si="7"/>
        <v>0</v>
      </c>
      <c r="AG34" s="320">
        <f t="shared" si="7"/>
        <v>0</v>
      </c>
      <c r="AH34" s="320">
        <f t="shared" si="7"/>
        <v>0.5</v>
      </c>
      <c r="AI34" s="320">
        <f t="shared" si="7"/>
        <v>0</v>
      </c>
      <c r="AJ34" s="127"/>
    </row>
    <row r="35" spans="1:36" ht="33" customHeight="1">
      <c r="A35" s="1157"/>
      <c r="B35" s="1158"/>
      <c r="C35" s="1163" t="s">
        <v>648</v>
      </c>
      <c r="D35" s="1164"/>
      <c r="E35" s="320">
        <f t="shared" ref="E35:AI35" si="8">E31*0.33</f>
        <v>0</v>
      </c>
      <c r="F35" s="320">
        <f t="shared" si="8"/>
        <v>0.66</v>
      </c>
      <c r="G35" s="320">
        <f t="shared" si="8"/>
        <v>0</v>
      </c>
      <c r="H35" s="320">
        <f t="shared" si="8"/>
        <v>0.66</v>
      </c>
      <c r="I35" s="320">
        <f t="shared" si="8"/>
        <v>0.33</v>
      </c>
      <c r="J35" s="320">
        <f t="shared" si="8"/>
        <v>0</v>
      </c>
      <c r="K35" s="320">
        <f t="shared" si="8"/>
        <v>0</v>
      </c>
      <c r="L35" s="320">
        <f t="shared" si="8"/>
        <v>0</v>
      </c>
      <c r="M35" s="320">
        <f t="shared" si="8"/>
        <v>0.66</v>
      </c>
      <c r="N35" s="320">
        <f t="shared" si="8"/>
        <v>0</v>
      </c>
      <c r="O35" s="320">
        <f t="shared" si="8"/>
        <v>0.66</v>
      </c>
      <c r="P35" s="320">
        <f t="shared" si="8"/>
        <v>0.33</v>
      </c>
      <c r="Q35" s="320">
        <f t="shared" si="8"/>
        <v>0</v>
      </c>
      <c r="R35" s="320">
        <f t="shared" si="8"/>
        <v>0</v>
      </c>
      <c r="S35" s="320">
        <f t="shared" si="8"/>
        <v>0</v>
      </c>
      <c r="T35" s="320">
        <f t="shared" si="8"/>
        <v>0.66</v>
      </c>
      <c r="U35" s="320">
        <f t="shared" si="8"/>
        <v>0</v>
      </c>
      <c r="V35" s="320">
        <f t="shared" si="8"/>
        <v>0.66</v>
      </c>
      <c r="W35" s="320">
        <f t="shared" si="8"/>
        <v>0.33</v>
      </c>
      <c r="X35" s="320">
        <f t="shared" si="8"/>
        <v>0</v>
      </c>
      <c r="Y35" s="320">
        <f t="shared" si="8"/>
        <v>0</v>
      </c>
      <c r="Z35" s="320">
        <f t="shared" si="8"/>
        <v>0</v>
      </c>
      <c r="AA35" s="320">
        <f t="shared" si="8"/>
        <v>0.66</v>
      </c>
      <c r="AB35" s="320">
        <f t="shared" si="8"/>
        <v>0</v>
      </c>
      <c r="AC35" s="320">
        <f t="shared" si="8"/>
        <v>0.66</v>
      </c>
      <c r="AD35" s="320">
        <f t="shared" si="8"/>
        <v>0.33</v>
      </c>
      <c r="AE35" s="320">
        <f t="shared" si="8"/>
        <v>0</v>
      </c>
      <c r="AF35" s="320">
        <f t="shared" si="8"/>
        <v>0</v>
      </c>
      <c r="AG35" s="320">
        <f t="shared" si="8"/>
        <v>0</v>
      </c>
      <c r="AH35" s="320">
        <f t="shared" si="8"/>
        <v>0.66</v>
      </c>
      <c r="AI35" s="320">
        <f t="shared" si="8"/>
        <v>0</v>
      </c>
      <c r="AJ35" s="129"/>
    </row>
    <row r="36" spans="1:36" ht="33" customHeight="1">
      <c r="A36" s="1159"/>
      <c r="B36" s="1160"/>
      <c r="C36" s="1165" t="s">
        <v>391</v>
      </c>
      <c r="D36" s="1166"/>
      <c r="E36" s="317">
        <f>SUM(E33:E35)</f>
        <v>1</v>
      </c>
      <c r="F36" s="317">
        <f t="shared" ref="F36:AI36" si="9">SUM(F33:F35)</f>
        <v>1.1600000000000001</v>
      </c>
      <c r="G36" s="317">
        <f t="shared" si="9"/>
        <v>1</v>
      </c>
      <c r="H36" s="317">
        <f t="shared" si="9"/>
        <v>1.1600000000000001</v>
      </c>
      <c r="I36" s="317">
        <f t="shared" si="9"/>
        <v>1.83</v>
      </c>
      <c r="J36" s="317">
        <f t="shared" si="9"/>
        <v>0</v>
      </c>
      <c r="K36" s="317">
        <f t="shared" si="9"/>
        <v>0</v>
      </c>
      <c r="L36" s="317">
        <f t="shared" si="9"/>
        <v>1</v>
      </c>
      <c r="M36" s="317">
        <f t="shared" si="9"/>
        <v>1.1600000000000001</v>
      </c>
      <c r="N36" s="317">
        <f t="shared" si="9"/>
        <v>1</v>
      </c>
      <c r="O36" s="317">
        <f t="shared" si="9"/>
        <v>1.1600000000000001</v>
      </c>
      <c r="P36" s="317">
        <f t="shared" si="9"/>
        <v>1.83</v>
      </c>
      <c r="Q36" s="317">
        <f t="shared" si="9"/>
        <v>0</v>
      </c>
      <c r="R36" s="317">
        <f t="shared" si="9"/>
        <v>0</v>
      </c>
      <c r="S36" s="317">
        <f t="shared" si="9"/>
        <v>1</v>
      </c>
      <c r="T36" s="317">
        <f t="shared" si="9"/>
        <v>1.1600000000000001</v>
      </c>
      <c r="U36" s="317">
        <f t="shared" si="9"/>
        <v>1</v>
      </c>
      <c r="V36" s="317">
        <f t="shared" si="9"/>
        <v>1.1600000000000001</v>
      </c>
      <c r="W36" s="317">
        <f t="shared" si="9"/>
        <v>1.83</v>
      </c>
      <c r="X36" s="317">
        <f t="shared" si="9"/>
        <v>0</v>
      </c>
      <c r="Y36" s="317">
        <f t="shared" si="9"/>
        <v>0</v>
      </c>
      <c r="Z36" s="317">
        <f t="shared" si="9"/>
        <v>1</v>
      </c>
      <c r="AA36" s="317">
        <f t="shared" si="9"/>
        <v>1.1600000000000001</v>
      </c>
      <c r="AB36" s="317">
        <f t="shared" si="9"/>
        <v>1</v>
      </c>
      <c r="AC36" s="317">
        <f t="shared" si="9"/>
        <v>1.1600000000000001</v>
      </c>
      <c r="AD36" s="317">
        <f t="shared" si="9"/>
        <v>1.83</v>
      </c>
      <c r="AE36" s="317">
        <f t="shared" si="9"/>
        <v>0</v>
      </c>
      <c r="AF36" s="317">
        <f t="shared" si="9"/>
        <v>0</v>
      </c>
      <c r="AG36" s="317">
        <f t="shared" si="9"/>
        <v>1</v>
      </c>
      <c r="AH36" s="317">
        <f t="shared" si="9"/>
        <v>1.1600000000000001</v>
      </c>
      <c r="AI36" s="317">
        <f t="shared" si="9"/>
        <v>1</v>
      </c>
      <c r="AJ36" s="318">
        <f>SUM(E36:AI36)</f>
        <v>27.76</v>
      </c>
    </row>
    <row r="37" spans="1:36" ht="33" customHeight="1">
      <c r="A37" s="1167" t="s">
        <v>650</v>
      </c>
      <c r="B37" s="1168"/>
      <c r="C37" s="1168"/>
      <c r="D37" s="1169"/>
      <c r="E37" s="122">
        <v>1</v>
      </c>
      <c r="F37" s="122">
        <v>1</v>
      </c>
      <c r="G37" s="122">
        <v>1</v>
      </c>
      <c r="H37" s="122">
        <v>2</v>
      </c>
      <c r="I37" s="122">
        <v>2</v>
      </c>
      <c r="J37" s="122"/>
      <c r="K37" s="122"/>
      <c r="L37" s="122">
        <v>1</v>
      </c>
      <c r="M37" s="122">
        <v>1</v>
      </c>
      <c r="N37" s="122">
        <v>1</v>
      </c>
      <c r="O37" s="122">
        <v>2</v>
      </c>
      <c r="P37" s="122">
        <v>2</v>
      </c>
      <c r="Q37" s="122"/>
      <c r="R37" s="122"/>
      <c r="S37" s="122">
        <v>1</v>
      </c>
      <c r="T37" s="122">
        <v>1</v>
      </c>
      <c r="U37" s="122">
        <v>1</v>
      </c>
      <c r="V37" s="122">
        <v>2</v>
      </c>
      <c r="W37" s="122">
        <v>2</v>
      </c>
      <c r="X37" s="122"/>
      <c r="Y37" s="122"/>
      <c r="Z37" s="122">
        <v>1</v>
      </c>
      <c r="AA37" s="122">
        <v>1</v>
      </c>
      <c r="AB37" s="122">
        <v>1</v>
      </c>
      <c r="AC37" s="122">
        <v>2</v>
      </c>
      <c r="AD37" s="122">
        <v>2</v>
      </c>
      <c r="AE37" s="122"/>
      <c r="AF37" s="122"/>
      <c r="AG37" s="122">
        <v>1</v>
      </c>
      <c r="AH37" s="122">
        <v>1</v>
      </c>
      <c r="AI37" s="316">
        <v>1</v>
      </c>
      <c r="AJ37" s="318">
        <f>SUM(E37:AI37)</f>
        <v>31</v>
      </c>
    </row>
    <row r="39" spans="1:36">
      <c r="A39" s="1170" t="s">
        <v>651</v>
      </c>
      <c r="B39" s="1170"/>
      <c r="C39" s="1170"/>
      <c r="D39" s="1170"/>
      <c r="E39" s="1170"/>
      <c r="F39" s="1170"/>
      <c r="G39" s="1170"/>
      <c r="H39" s="1170"/>
      <c r="I39" s="1171">
        <f>COUNTIF(E32:AI32,"&gt;0")</f>
        <v>23</v>
      </c>
      <c r="J39" s="1171"/>
      <c r="K39" s="1171"/>
      <c r="L39" s="119" t="s">
        <v>47</v>
      </c>
      <c r="O39" s="1170" t="s">
        <v>652</v>
      </c>
      <c r="P39" s="1170"/>
      <c r="Q39" s="1170"/>
      <c r="R39" s="1170"/>
      <c r="S39" s="1170"/>
      <c r="T39" s="1170"/>
      <c r="U39" s="1170"/>
      <c r="V39" s="1170"/>
      <c r="W39" s="1170"/>
      <c r="X39" s="1170"/>
      <c r="Y39" s="1170"/>
      <c r="Z39" s="1175">
        <f>AJ32/I39</f>
        <v>2.1304347826086958</v>
      </c>
      <c r="AA39" s="1175"/>
      <c r="AB39" s="1175"/>
      <c r="AC39" s="119" t="s">
        <v>653</v>
      </c>
    </row>
    <row r="41" spans="1:36" ht="21.75" customHeight="1">
      <c r="B41" s="119" t="s">
        <v>654</v>
      </c>
      <c r="C41" s="119" t="s">
        <v>655</v>
      </c>
    </row>
  </sheetData>
  <sheetProtection algorithmName="SHA-512" hashValue="z0UDMV/62Q/+7yEmNe/hFy706XuGa6C3V2zWlgNC7WD/Zf9lGuaJ6VYu2WdoS5f7iSDU9KNjsLCiE0dVN9HCrw==" saltValue="wGKWAbXovCwMXhDIdjZHLw==" spinCount="100000" sheet="1" scenarios="1" formatCells="0" insertRows="0" deleteRows="0" autoFilter="0"/>
  <mergeCells count="41">
    <mergeCell ref="A39:H39"/>
    <mergeCell ref="I39:K39"/>
    <mergeCell ref="O39:Y39"/>
    <mergeCell ref="Z39:AB39"/>
    <mergeCell ref="A33:B36"/>
    <mergeCell ref="C33:D33"/>
    <mergeCell ref="C34:D34"/>
    <mergeCell ref="C35:D35"/>
    <mergeCell ref="C36:D36"/>
    <mergeCell ref="A37:D37"/>
    <mergeCell ref="A26:C28"/>
    <mergeCell ref="D26:AI26"/>
    <mergeCell ref="AJ26:AJ28"/>
    <mergeCell ref="A29:B32"/>
    <mergeCell ref="C29:D29"/>
    <mergeCell ref="C30:D30"/>
    <mergeCell ref="C31:D31"/>
    <mergeCell ref="C32:D32"/>
    <mergeCell ref="A24:AJ24"/>
    <mergeCell ref="A8:B11"/>
    <mergeCell ref="C8:D8"/>
    <mergeCell ref="C9:D9"/>
    <mergeCell ref="C10:D10"/>
    <mergeCell ref="C11:D11"/>
    <mergeCell ref="A12:B15"/>
    <mergeCell ref="C12:D12"/>
    <mergeCell ref="C13:D13"/>
    <mergeCell ref="C14:D14"/>
    <mergeCell ref="C15:D15"/>
    <mergeCell ref="A16:D16"/>
    <mergeCell ref="A18:H18"/>
    <mergeCell ref="I18:K18"/>
    <mergeCell ref="O18:Y18"/>
    <mergeCell ref="Z18:AB18"/>
    <mergeCell ref="A1:G1"/>
    <mergeCell ref="A2:AJ2"/>
    <mergeCell ref="B3:C3"/>
    <mergeCell ref="D3:AH3"/>
    <mergeCell ref="A5:C7"/>
    <mergeCell ref="D5:AI5"/>
    <mergeCell ref="AJ5:AJ7"/>
  </mergeCells>
  <phoneticPr fontId="4"/>
  <printOptions horizontalCentered="1" verticalCentered="1"/>
  <pageMargins left="0.7" right="0.7" top="0.75" bottom="0.75" header="0.3" footer="0.3"/>
  <pageSetup paperSize="9" scale="60"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D98B-331A-484B-AA7F-73100BB5E789}">
  <sheetPr codeName="Sheet14"/>
  <dimension ref="B1:L24"/>
  <sheetViews>
    <sheetView view="pageBreakPreview" zoomScaleNormal="100" zoomScaleSheetLayoutView="100" workbookViewId="0"/>
  </sheetViews>
  <sheetFormatPr defaultColWidth="9" defaultRowHeight="13.5"/>
  <cols>
    <col min="1" max="1" width="2" style="323" customWidth="1"/>
    <col min="2" max="2" width="5.75" style="323" customWidth="1"/>
    <col min="3" max="3" width="10.5" style="323" customWidth="1"/>
    <col min="4" max="4" width="2.625" style="323" customWidth="1"/>
    <col min="5" max="5" width="10.25" style="323" customWidth="1"/>
    <col min="6" max="6" width="8.625" style="323" customWidth="1"/>
    <col min="7" max="7" width="5.375" style="323" customWidth="1"/>
    <col min="8" max="8" width="13.375" style="323" customWidth="1"/>
    <col min="9" max="9" width="7.75" style="323" customWidth="1"/>
    <col min="10" max="10" width="6.75" style="323" customWidth="1"/>
    <col min="11" max="12" width="9.625" style="323" customWidth="1"/>
    <col min="13" max="13" width="2.125" style="323" customWidth="1"/>
    <col min="14" max="16384" width="9" style="323"/>
  </cols>
  <sheetData>
    <row r="1" spans="2:12" s="119" customFormat="1" ht="27.75" customHeight="1">
      <c r="B1" s="314" t="s">
        <v>319</v>
      </c>
      <c r="K1" s="521"/>
    </row>
    <row r="2" spans="2:12" s="119" customFormat="1" ht="27.75" customHeight="1">
      <c r="J2" s="1176" t="s">
        <v>666</v>
      </c>
      <c r="K2" s="1177"/>
      <c r="L2" s="1177"/>
    </row>
    <row r="3" spans="2:12" ht="33.950000000000003" customHeight="1">
      <c r="C3" s="1178" t="s">
        <v>320</v>
      </c>
      <c r="D3" s="1179"/>
      <c r="E3" s="1179"/>
      <c r="F3" s="1179"/>
      <c r="G3" s="1179"/>
      <c r="H3" s="1179"/>
      <c r="I3" s="1179"/>
      <c r="J3" s="1179"/>
      <c r="K3" s="1179"/>
      <c r="L3" s="1179"/>
    </row>
    <row r="4" spans="2:12" ht="15.75" customHeight="1"/>
    <row r="5" spans="2:12" ht="33.950000000000003" customHeight="1">
      <c r="B5" s="1180" t="s">
        <v>321</v>
      </c>
      <c r="C5" s="1180"/>
      <c r="D5" s="1181"/>
      <c r="E5" s="1181"/>
      <c r="F5" s="1181"/>
      <c r="G5" s="1181"/>
      <c r="H5" s="1181"/>
      <c r="I5" s="1181"/>
      <c r="J5" s="1181"/>
      <c r="K5" s="1181"/>
      <c r="L5" s="1182"/>
    </row>
    <row r="6" spans="2:12" ht="33.950000000000003" customHeight="1">
      <c r="B6" s="1180" t="s">
        <v>82</v>
      </c>
      <c r="C6" s="1180"/>
      <c r="D6" s="1183" t="str">
        <f>様式第1号!$AO$31</f>
        <v>様式第1号で事業所名を入力してください</v>
      </c>
      <c r="E6" s="1184"/>
      <c r="F6" s="1184"/>
      <c r="G6" s="1184"/>
      <c r="H6" s="1184"/>
      <c r="I6" s="1184"/>
      <c r="J6" s="1184"/>
      <c r="K6" s="1184"/>
      <c r="L6" s="1185"/>
    </row>
    <row r="7" spans="2:12" s="119" customFormat="1" ht="36" customHeight="1">
      <c r="B7" s="1186" t="s">
        <v>322</v>
      </c>
      <c r="C7" s="1186"/>
      <c r="D7" s="1187" t="s">
        <v>323</v>
      </c>
      <c r="E7" s="1188"/>
      <c r="F7" s="1188"/>
      <c r="G7" s="1188"/>
      <c r="H7" s="1188"/>
      <c r="I7" s="1188"/>
      <c r="J7" s="1188"/>
      <c r="K7" s="1188"/>
      <c r="L7" s="1189"/>
    </row>
    <row r="8" spans="2:12" ht="33.950000000000003" customHeight="1">
      <c r="B8" s="1190" t="s">
        <v>324</v>
      </c>
      <c r="C8" s="1190"/>
      <c r="D8" s="1191"/>
      <c r="E8" s="1181"/>
      <c r="F8" s="1181"/>
      <c r="G8" s="1181"/>
      <c r="H8" s="1181"/>
      <c r="I8" s="1181"/>
      <c r="J8" s="1181"/>
      <c r="K8" s="1181"/>
      <c r="L8" s="1182"/>
    </row>
    <row r="9" spans="2:12" ht="33.950000000000003" customHeight="1">
      <c r="B9" s="1190" t="s">
        <v>325</v>
      </c>
      <c r="C9" s="1190"/>
      <c r="D9" s="1191" t="s">
        <v>326</v>
      </c>
      <c r="E9" s="1181"/>
      <c r="F9" s="1181"/>
      <c r="G9" s="1182"/>
      <c r="H9" s="1192" t="s">
        <v>327</v>
      </c>
      <c r="I9" s="1182"/>
      <c r="J9" s="1181" t="s">
        <v>326</v>
      </c>
      <c r="K9" s="1181"/>
      <c r="L9" s="1182"/>
    </row>
    <row r="10" spans="2:12" ht="33.950000000000003" customHeight="1">
      <c r="B10" s="1190" t="s">
        <v>328</v>
      </c>
      <c r="C10" s="1190"/>
      <c r="D10" s="1193" t="s">
        <v>329</v>
      </c>
      <c r="E10" s="1193"/>
      <c r="F10" s="1193"/>
      <c r="G10" s="1193"/>
      <c r="H10" s="1194"/>
      <c r="I10" s="1194"/>
      <c r="J10" s="1194"/>
      <c r="K10" s="1194"/>
      <c r="L10" s="1194"/>
    </row>
    <row r="11" spans="2:12" ht="24.75" customHeight="1"/>
    <row r="12" spans="2:12" ht="35.1" customHeight="1">
      <c r="B12" s="314" t="s">
        <v>330</v>
      </c>
      <c r="C12" s="314"/>
    </row>
    <row r="13" spans="2:12" ht="35.1" customHeight="1">
      <c r="B13" s="1195" t="s">
        <v>331</v>
      </c>
      <c r="C13" s="1195"/>
      <c r="D13" s="1196" t="s">
        <v>332</v>
      </c>
      <c r="E13" s="1197"/>
      <c r="F13" s="1197"/>
      <c r="G13" s="1198"/>
      <c r="H13" s="1180" t="s">
        <v>333</v>
      </c>
      <c r="I13" s="1180"/>
      <c r="J13" s="1199" t="s">
        <v>334</v>
      </c>
      <c r="K13" s="1181"/>
      <c r="L13" s="1182"/>
    </row>
    <row r="14" spans="2:12" ht="35.1" customHeight="1">
      <c r="B14" s="1180" t="s">
        <v>335</v>
      </c>
      <c r="C14" s="1180"/>
      <c r="D14" s="1202" t="s">
        <v>336</v>
      </c>
      <c r="E14" s="1203"/>
      <c r="F14" s="1203"/>
      <c r="G14" s="1203"/>
      <c r="H14" s="1203"/>
      <c r="I14" s="1203"/>
      <c r="J14" s="1203"/>
      <c r="K14" s="1203"/>
      <c r="L14" s="1204"/>
    </row>
    <row r="15" spans="2:12" ht="15.75" customHeight="1">
      <c r="B15" s="1180"/>
      <c r="C15" s="1180"/>
      <c r="D15" s="1205" t="s">
        <v>337</v>
      </c>
      <c r="E15" s="1206"/>
      <c r="F15" s="1206"/>
      <c r="G15" s="1206"/>
      <c r="H15" s="1206"/>
      <c r="I15" s="1206"/>
      <c r="J15" s="1206"/>
      <c r="K15" s="1206"/>
      <c r="L15" s="1207"/>
    </row>
    <row r="16" spans="2:12" ht="131.25" customHeight="1">
      <c r="B16" s="1180" t="s">
        <v>338</v>
      </c>
      <c r="C16" s="1180"/>
      <c r="D16" s="1208" t="s">
        <v>339</v>
      </c>
      <c r="E16" s="1209"/>
      <c r="F16" s="1209"/>
      <c r="G16" s="1209"/>
      <c r="H16" s="1209"/>
      <c r="I16" s="1209"/>
      <c r="J16" s="1209"/>
      <c r="K16" s="1209"/>
      <c r="L16" s="1210"/>
    </row>
    <row r="17" spans="2:12" ht="59.25" customHeight="1">
      <c r="B17" s="1191" t="s">
        <v>340</v>
      </c>
      <c r="C17" s="1182"/>
      <c r="D17" s="1180"/>
      <c r="E17" s="1180"/>
      <c r="F17" s="1180"/>
      <c r="G17" s="1180"/>
      <c r="H17" s="1180"/>
      <c r="I17" s="1180"/>
      <c r="J17" s="1180"/>
      <c r="K17" s="1180"/>
      <c r="L17" s="1180"/>
    </row>
    <row r="18" spans="2:12" ht="12" customHeight="1"/>
    <row r="19" spans="2:12" ht="55.5" customHeight="1">
      <c r="B19" s="324" t="s">
        <v>341</v>
      </c>
      <c r="C19" s="1200" t="s">
        <v>342</v>
      </c>
      <c r="D19" s="1200"/>
      <c r="E19" s="1200"/>
      <c r="F19" s="1200"/>
      <c r="G19" s="1200"/>
      <c r="H19" s="1200"/>
      <c r="I19" s="1200"/>
      <c r="J19" s="1200"/>
      <c r="K19" s="1200"/>
      <c r="L19" s="1200"/>
    </row>
    <row r="20" spans="2:12" ht="29.25" customHeight="1">
      <c r="B20" s="324">
        <v>2</v>
      </c>
      <c r="C20" s="1200" t="s">
        <v>343</v>
      </c>
      <c r="D20" s="1200"/>
      <c r="E20" s="1200"/>
      <c r="F20" s="1200"/>
      <c r="G20" s="1200"/>
      <c r="H20" s="1200"/>
      <c r="I20" s="1200"/>
      <c r="J20" s="1200"/>
      <c r="K20" s="1200"/>
      <c r="L20" s="1200"/>
    </row>
    <row r="21" spans="2:12" ht="44.25" customHeight="1">
      <c r="B21" s="325" t="s">
        <v>344</v>
      </c>
      <c r="C21" s="1201" t="s">
        <v>345</v>
      </c>
      <c r="D21" s="1201"/>
      <c r="E21" s="1201"/>
      <c r="F21" s="1201"/>
      <c r="G21" s="1201"/>
      <c r="H21" s="1201"/>
      <c r="I21" s="1201"/>
      <c r="J21" s="1201"/>
      <c r="K21" s="1201"/>
      <c r="L21" s="1201"/>
    </row>
    <row r="22" spans="2:12" ht="18" customHeight="1"/>
    <row r="23" spans="2:12" ht="18" customHeight="1"/>
    <row r="24" spans="2:12" ht="18" customHeight="1"/>
  </sheetData>
  <sheetProtection algorithmName="SHA-512" hashValue="TYMMZziZMacjHnDgn+cFQ/CqFf8VD0+M10YkB61SX555xviHeXuT9b8Xp9mmDZo3FlJ4sI8Dzs5NAk+RvicjdA==" saltValue="x3WqYKrQ4yHrk6jCPHFYBw==" spinCount="100000" sheet="1" scenarios="1" formatCells="0" insertRows="0" deleteRows="0" autoFilter="0"/>
  <mergeCells count="31">
    <mergeCell ref="C19:L19"/>
    <mergeCell ref="C20:L20"/>
    <mergeCell ref="C21:L21"/>
    <mergeCell ref="B14:C15"/>
    <mergeCell ref="D14:L14"/>
    <mergeCell ref="D15:L15"/>
    <mergeCell ref="B16:C16"/>
    <mergeCell ref="D16:L16"/>
    <mergeCell ref="B17:C17"/>
    <mergeCell ref="D17:L17"/>
    <mergeCell ref="B10:C10"/>
    <mergeCell ref="D10:G10"/>
    <mergeCell ref="H10:L10"/>
    <mergeCell ref="B13:C13"/>
    <mergeCell ref="D13:G13"/>
    <mergeCell ref="H13:I13"/>
    <mergeCell ref="J13:L13"/>
    <mergeCell ref="B7:C7"/>
    <mergeCell ref="D7:L7"/>
    <mergeCell ref="B8:C8"/>
    <mergeCell ref="D8:L8"/>
    <mergeCell ref="B9:C9"/>
    <mergeCell ref="D9:G9"/>
    <mergeCell ref="H9:I9"/>
    <mergeCell ref="J9:L9"/>
    <mergeCell ref="J2:L2"/>
    <mergeCell ref="C3:L3"/>
    <mergeCell ref="B5:C5"/>
    <mergeCell ref="D5:L5"/>
    <mergeCell ref="B6:C6"/>
    <mergeCell ref="D6:L6"/>
  </mergeCells>
  <phoneticPr fontId="4"/>
  <pageMargins left="0.7" right="0.7" top="0.75" bottom="0.75" header="0.3" footer="0.3"/>
  <pageSetup paperSize="9" scale="8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A8CA0-7197-49E2-9ACE-62B20E4778AC}">
  <sheetPr codeName="Sheet15"/>
  <dimension ref="B1:K22"/>
  <sheetViews>
    <sheetView view="pageBreakPreview" topLeftCell="A5" zoomScaleNormal="100" zoomScaleSheetLayoutView="100" workbookViewId="0"/>
  </sheetViews>
  <sheetFormatPr defaultColWidth="9" defaultRowHeight="13.5"/>
  <cols>
    <col min="1" max="1" width="2" style="323" customWidth="1"/>
    <col min="2" max="2" width="15.375" style="323" customWidth="1"/>
    <col min="3" max="3" width="5.375" style="323" customWidth="1"/>
    <col min="4" max="5" width="8.625" style="323" customWidth="1"/>
    <col min="6" max="6" width="5.375" style="323" customWidth="1"/>
    <col min="7" max="8" width="10.5" style="323" customWidth="1"/>
    <col min="9" max="9" width="5.375" style="323" customWidth="1"/>
    <col min="10" max="11" width="9.625" style="323" customWidth="1"/>
    <col min="12" max="12" width="2.125" style="323" customWidth="1"/>
    <col min="13" max="16384" width="9" style="323"/>
  </cols>
  <sheetData>
    <row r="1" spans="2:11" s="119" customFormat="1" ht="27.75" customHeight="1">
      <c r="B1" s="119" t="s">
        <v>346</v>
      </c>
      <c r="J1" s="521"/>
    </row>
    <row r="2" spans="2:11" s="119" customFormat="1" ht="27.75" customHeight="1">
      <c r="I2" s="1176" t="s">
        <v>666</v>
      </c>
      <c r="J2" s="1177"/>
      <c r="K2" s="1177"/>
    </row>
    <row r="3" spans="2:11" s="119" customFormat="1" ht="27.75" customHeight="1">
      <c r="G3" s="521"/>
      <c r="H3" s="521"/>
      <c r="I3" s="521"/>
      <c r="J3" s="521"/>
      <c r="K3" s="521"/>
    </row>
    <row r="4" spans="2:11" ht="33.950000000000003" customHeight="1">
      <c r="B4" s="1178" t="s">
        <v>347</v>
      </c>
      <c r="C4" s="1179"/>
      <c r="D4" s="1179"/>
      <c r="E4" s="1179"/>
      <c r="F4" s="1179"/>
      <c r="G4" s="1179"/>
      <c r="H4" s="1179"/>
      <c r="I4" s="1179"/>
      <c r="J4" s="1179"/>
      <c r="K4" s="1179"/>
    </row>
    <row r="5" spans="2:11" ht="33.950000000000003" customHeight="1"/>
    <row r="6" spans="2:11" ht="33.950000000000003" customHeight="1">
      <c r="B6" s="522" t="s">
        <v>321</v>
      </c>
      <c r="C6" s="1181"/>
      <c r="D6" s="1181"/>
      <c r="E6" s="1181"/>
      <c r="F6" s="1181"/>
      <c r="G6" s="1181"/>
      <c r="H6" s="1181"/>
      <c r="I6" s="1181"/>
      <c r="J6" s="1181"/>
      <c r="K6" s="1182"/>
    </row>
    <row r="7" spans="2:11" ht="33.950000000000003" customHeight="1">
      <c r="B7" s="326" t="s">
        <v>82</v>
      </c>
      <c r="C7" s="1183" t="str">
        <f>様式第1号!$AO$31</f>
        <v>様式第1号で事業所名を入力してください</v>
      </c>
      <c r="D7" s="1184"/>
      <c r="E7" s="1184"/>
      <c r="F7" s="1184"/>
      <c r="G7" s="1184"/>
      <c r="H7" s="1184"/>
      <c r="I7" s="1184"/>
      <c r="J7" s="1184"/>
      <c r="K7" s="1185"/>
    </row>
    <row r="8" spans="2:11" s="119" customFormat="1" ht="36" customHeight="1">
      <c r="B8" s="523" t="s">
        <v>322</v>
      </c>
      <c r="C8" s="1211" t="s">
        <v>348</v>
      </c>
      <c r="D8" s="1212"/>
      <c r="E8" s="1212"/>
      <c r="F8" s="1212"/>
      <c r="G8" s="1212"/>
      <c r="H8" s="1212"/>
      <c r="I8" s="1212"/>
      <c r="J8" s="1212"/>
      <c r="K8" s="1213"/>
    </row>
    <row r="9" spans="2:11" ht="33.950000000000003" customHeight="1">
      <c r="B9" s="327" t="s">
        <v>324</v>
      </c>
      <c r="C9" s="1191"/>
      <c r="D9" s="1181"/>
      <c r="E9" s="1181"/>
      <c r="F9" s="1181"/>
      <c r="G9" s="1181"/>
      <c r="H9" s="1181"/>
      <c r="I9" s="1181"/>
      <c r="J9" s="1181"/>
      <c r="K9" s="1182"/>
    </row>
    <row r="10" spans="2:11" ht="33.950000000000003" customHeight="1">
      <c r="B10" s="524" t="s">
        <v>325</v>
      </c>
      <c r="C10" s="1191" t="s">
        <v>326</v>
      </c>
      <c r="D10" s="1181"/>
      <c r="E10" s="1181"/>
      <c r="F10" s="1182"/>
      <c r="G10" s="1192" t="s">
        <v>327</v>
      </c>
      <c r="H10" s="1182"/>
      <c r="I10" s="1181" t="s">
        <v>326</v>
      </c>
      <c r="J10" s="1181"/>
      <c r="K10" s="1182"/>
    </row>
    <row r="11" spans="2:11" ht="33.950000000000003" customHeight="1">
      <c r="B11" s="524" t="s">
        <v>349</v>
      </c>
      <c r="C11" s="1193" t="s">
        <v>329</v>
      </c>
      <c r="D11" s="1193"/>
      <c r="E11" s="1193"/>
      <c r="F11" s="1193"/>
      <c r="G11" s="1194"/>
      <c r="H11" s="1194"/>
      <c r="I11" s="1194"/>
      <c r="J11" s="1194"/>
      <c r="K11" s="1194"/>
    </row>
    <row r="12" spans="2:11" ht="24.75" customHeight="1"/>
    <row r="13" spans="2:11" ht="35.1" customHeight="1">
      <c r="B13" s="314" t="s">
        <v>350</v>
      </c>
    </row>
    <row r="14" spans="2:11" ht="35.1" customHeight="1">
      <c r="B14" s="525" t="s">
        <v>331</v>
      </c>
      <c r="C14" s="1191" t="s">
        <v>351</v>
      </c>
      <c r="D14" s="1181"/>
      <c r="E14" s="1181"/>
      <c r="F14" s="1181"/>
      <c r="G14" s="1181"/>
      <c r="H14" s="1181"/>
      <c r="I14" s="1181"/>
      <c r="J14" s="1181"/>
      <c r="K14" s="1182"/>
    </row>
    <row r="15" spans="2:11" ht="35.1" customHeight="1">
      <c r="B15" s="1214" t="s">
        <v>335</v>
      </c>
      <c r="C15" s="1202" t="s">
        <v>336</v>
      </c>
      <c r="D15" s="1203"/>
      <c r="E15" s="1203"/>
      <c r="F15" s="1203"/>
      <c r="G15" s="1203"/>
      <c r="H15" s="1203"/>
      <c r="I15" s="1203"/>
      <c r="J15" s="1203"/>
      <c r="K15" s="1204"/>
    </row>
    <row r="16" spans="2:11" ht="15.75" customHeight="1">
      <c r="B16" s="1215"/>
      <c r="C16" s="1205" t="s">
        <v>352</v>
      </c>
      <c r="D16" s="1206"/>
      <c r="E16" s="1206"/>
      <c r="F16" s="1206"/>
      <c r="G16" s="1206"/>
      <c r="H16" s="1206"/>
      <c r="I16" s="1206"/>
      <c r="J16" s="1206"/>
      <c r="K16" s="1207"/>
    </row>
    <row r="17" spans="2:11" ht="59.25" customHeight="1">
      <c r="B17" s="526" t="s">
        <v>338</v>
      </c>
      <c r="C17" s="1216"/>
      <c r="D17" s="1217"/>
      <c r="E17" s="1217"/>
      <c r="F17" s="1217"/>
      <c r="G17" s="1217"/>
      <c r="H17" s="1217"/>
      <c r="I17" s="1217"/>
      <c r="J17" s="1217"/>
      <c r="K17" s="1218"/>
    </row>
    <row r="18" spans="2:11" ht="15.75" customHeight="1"/>
    <row r="19" spans="2:11" ht="110.25" customHeight="1">
      <c r="B19" s="1201" t="s">
        <v>353</v>
      </c>
      <c r="C19" s="1201"/>
      <c r="D19" s="1201"/>
      <c r="E19" s="1201"/>
      <c r="F19" s="1201"/>
      <c r="G19" s="1201"/>
      <c r="H19" s="1201"/>
      <c r="I19" s="1201"/>
      <c r="J19" s="1201"/>
      <c r="K19" s="1201"/>
    </row>
    <row r="20" spans="2:11" ht="18" customHeight="1"/>
    <row r="21" spans="2:11" ht="18" customHeight="1"/>
    <row r="22" spans="2:11" ht="18" customHeight="1"/>
  </sheetData>
  <sheetProtection algorithmName="SHA-512" hashValue="7xrX4/GYHgugSdzvQrUoCEshIqgIp43svSTC84rfwrTXwsJwSlQ4CegRBy/3XpoJ18mFeYonig/7VUJhzT8JZA==" saltValue="JBXZqP8P+sfI5x79lFTkgA==" spinCount="100000" sheet="1" scenarios="1" formatCells="0" insertRows="0" deleteRows="0" autoFilter="0"/>
  <mergeCells count="17">
    <mergeCell ref="B15:B16"/>
    <mergeCell ref="C15:K15"/>
    <mergeCell ref="C16:K16"/>
    <mergeCell ref="C17:K17"/>
    <mergeCell ref="B19:K19"/>
    <mergeCell ref="C14:K14"/>
    <mergeCell ref="I2:K2"/>
    <mergeCell ref="B4:K4"/>
    <mergeCell ref="C6:K6"/>
    <mergeCell ref="C7:K7"/>
    <mergeCell ref="C8:K8"/>
    <mergeCell ref="C9:K9"/>
    <mergeCell ref="C10:F10"/>
    <mergeCell ref="G10:H10"/>
    <mergeCell ref="I10:K10"/>
    <mergeCell ref="C11:F11"/>
    <mergeCell ref="G11:K11"/>
  </mergeCells>
  <phoneticPr fontId="4"/>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D9E39-4E7E-447E-B4C8-19340962B57E}">
  <sheetPr codeName="Sheet16"/>
  <dimension ref="A1:J50"/>
  <sheetViews>
    <sheetView view="pageBreakPreview" zoomScaleNormal="100" zoomScaleSheetLayoutView="100" workbookViewId="0"/>
  </sheetViews>
  <sheetFormatPr defaultRowHeight="13.5"/>
  <cols>
    <col min="1" max="1" width="2.5" style="119" customWidth="1"/>
    <col min="2" max="2" width="19" style="119" customWidth="1"/>
    <col min="3" max="3" width="4.625" style="119" customWidth="1"/>
    <col min="4" max="4" width="4.375" style="119" customWidth="1"/>
    <col min="5" max="5" width="17.875" style="119" customWidth="1"/>
    <col min="6" max="6" width="4.625" style="119" customWidth="1"/>
    <col min="7" max="7" width="25" style="119" customWidth="1"/>
    <col min="8" max="8" width="4.625" style="119" customWidth="1"/>
    <col min="9" max="9" width="24.25" style="119" customWidth="1"/>
    <col min="10" max="10" width="4.75" style="119" customWidth="1"/>
    <col min="11" max="11" width="2" style="119" customWidth="1"/>
    <col min="12" max="256" width="9" style="119"/>
    <col min="257" max="257" width="3.5" style="119" customWidth="1"/>
    <col min="258" max="258" width="19" style="119" customWidth="1"/>
    <col min="259" max="259" width="4.625" style="119" customWidth="1"/>
    <col min="260" max="260" width="4.375" style="119" customWidth="1"/>
    <col min="261" max="261" width="17.875" style="119" customWidth="1"/>
    <col min="262" max="262" width="4.625" style="119" customWidth="1"/>
    <col min="263" max="263" width="25" style="119" customWidth="1"/>
    <col min="264" max="264" width="4.625" style="119" customWidth="1"/>
    <col min="265" max="265" width="24.25" style="119" customWidth="1"/>
    <col min="266" max="266" width="4.75" style="119" customWidth="1"/>
    <col min="267" max="512" width="9" style="119"/>
    <col min="513" max="513" width="3.5" style="119" customWidth="1"/>
    <col min="514" max="514" width="19" style="119" customWidth="1"/>
    <col min="515" max="515" width="4.625" style="119" customWidth="1"/>
    <col min="516" max="516" width="4.375" style="119" customWidth="1"/>
    <col min="517" max="517" width="17.875" style="119" customWidth="1"/>
    <col min="518" max="518" width="4.625" style="119" customWidth="1"/>
    <col min="519" max="519" width="25" style="119" customWidth="1"/>
    <col min="520" max="520" width="4.625" style="119" customWidth="1"/>
    <col min="521" max="521" width="24.25" style="119" customWidth="1"/>
    <col min="522" max="522" width="4.75" style="119" customWidth="1"/>
    <col min="523" max="768" width="9" style="119"/>
    <col min="769" max="769" width="3.5" style="119" customWidth="1"/>
    <col min="770" max="770" width="19" style="119" customWidth="1"/>
    <col min="771" max="771" width="4.625" style="119" customWidth="1"/>
    <col min="772" max="772" width="4.375" style="119" customWidth="1"/>
    <col min="773" max="773" width="17.875" style="119" customWidth="1"/>
    <col min="774" max="774" width="4.625" style="119" customWidth="1"/>
    <col min="775" max="775" width="25" style="119" customWidth="1"/>
    <col min="776" max="776" width="4.625" style="119" customWidth="1"/>
    <col min="777" max="777" width="24.25" style="119" customWidth="1"/>
    <col min="778" max="778" width="4.75" style="119" customWidth="1"/>
    <col min="779" max="1024" width="9" style="119"/>
    <col min="1025" max="1025" width="3.5" style="119" customWidth="1"/>
    <col min="1026" max="1026" width="19" style="119" customWidth="1"/>
    <col min="1027" max="1027" width="4.625" style="119" customWidth="1"/>
    <col min="1028" max="1028" width="4.375" style="119" customWidth="1"/>
    <col min="1029" max="1029" width="17.875" style="119" customWidth="1"/>
    <col min="1030" max="1030" width="4.625" style="119" customWidth="1"/>
    <col min="1031" max="1031" width="25" style="119" customWidth="1"/>
    <col min="1032" max="1032" width="4.625" style="119" customWidth="1"/>
    <col min="1033" max="1033" width="24.25" style="119" customWidth="1"/>
    <col min="1034" max="1034" width="4.75" style="119" customWidth="1"/>
    <col min="1035" max="1280" width="9" style="119"/>
    <col min="1281" max="1281" width="3.5" style="119" customWidth="1"/>
    <col min="1282" max="1282" width="19" style="119" customWidth="1"/>
    <col min="1283" max="1283" width="4.625" style="119" customWidth="1"/>
    <col min="1284" max="1284" width="4.375" style="119" customWidth="1"/>
    <col min="1285" max="1285" width="17.875" style="119" customWidth="1"/>
    <col min="1286" max="1286" width="4.625" style="119" customWidth="1"/>
    <col min="1287" max="1287" width="25" style="119" customWidth="1"/>
    <col min="1288" max="1288" width="4.625" style="119" customWidth="1"/>
    <col min="1289" max="1289" width="24.25" style="119" customWidth="1"/>
    <col min="1290" max="1290" width="4.75" style="119" customWidth="1"/>
    <col min="1291" max="1536" width="9" style="119"/>
    <col min="1537" max="1537" width="3.5" style="119" customWidth="1"/>
    <col min="1538" max="1538" width="19" style="119" customWidth="1"/>
    <col min="1539" max="1539" width="4.625" style="119" customWidth="1"/>
    <col min="1540" max="1540" width="4.375" style="119" customWidth="1"/>
    <col min="1541" max="1541" width="17.875" style="119" customWidth="1"/>
    <col min="1542" max="1542" width="4.625" style="119" customWidth="1"/>
    <col min="1543" max="1543" width="25" style="119" customWidth="1"/>
    <col min="1544" max="1544" width="4.625" style="119" customWidth="1"/>
    <col min="1545" max="1545" width="24.25" style="119" customWidth="1"/>
    <col min="1546" max="1546" width="4.75" style="119" customWidth="1"/>
    <col min="1547" max="1792" width="9" style="119"/>
    <col min="1793" max="1793" width="3.5" style="119" customWidth="1"/>
    <col min="1794" max="1794" width="19" style="119" customWidth="1"/>
    <col min="1795" max="1795" width="4.625" style="119" customWidth="1"/>
    <col min="1796" max="1796" width="4.375" style="119" customWidth="1"/>
    <col min="1797" max="1797" width="17.875" style="119" customWidth="1"/>
    <col min="1798" max="1798" width="4.625" style="119" customWidth="1"/>
    <col min="1799" max="1799" width="25" style="119" customWidth="1"/>
    <col min="1800" max="1800" width="4.625" style="119" customWidth="1"/>
    <col min="1801" max="1801" width="24.25" style="119" customWidth="1"/>
    <col min="1802" max="1802" width="4.75" style="119" customWidth="1"/>
    <col min="1803" max="2048" width="9" style="119"/>
    <col min="2049" max="2049" width="3.5" style="119" customWidth="1"/>
    <col min="2050" max="2050" width="19" style="119" customWidth="1"/>
    <col min="2051" max="2051" width="4.625" style="119" customWidth="1"/>
    <col min="2052" max="2052" width="4.375" style="119" customWidth="1"/>
    <col min="2053" max="2053" width="17.875" style="119" customWidth="1"/>
    <col min="2054" max="2054" width="4.625" style="119" customWidth="1"/>
    <col min="2055" max="2055" width="25" style="119" customWidth="1"/>
    <col min="2056" max="2056" width="4.625" style="119" customWidth="1"/>
    <col min="2057" max="2057" width="24.25" style="119" customWidth="1"/>
    <col min="2058" max="2058" width="4.75" style="119" customWidth="1"/>
    <col min="2059" max="2304" width="9" style="119"/>
    <col min="2305" max="2305" width="3.5" style="119" customWidth="1"/>
    <col min="2306" max="2306" width="19" style="119" customWidth="1"/>
    <col min="2307" max="2307" width="4.625" style="119" customWidth="1"/>
    <col min="2308" max="2308" width="4.375" style="119" customWidth="1"/>
    <col min="2309" max="2309" width="17.875" style="119" customWidth="1"/>
    <col min="2310" max="2310" width="4.625" style="119" customWidth="1"/>
    <col min="2311" max="2311" width="25" style="119" customWidth="1"/>
    <col min="2312" max="2312" width="4.625" style="119" customWidth="1"/>
    <col min="2313" max="2313" width="24.25" style="119" customWidth="1"/>
    <col min="2314" max="2314" width="4.75" style="119" customWidth="1"/>
    <col min="2315" max="2560" width="9" style="119"/>
    <col min="2561" max="2561" width="3.5" style="119" customWidth="1"/>
    <col min="2562" max="2562" width="19" style="119" customWidth="1"/>
    <col min="2563" max="2563" width="4.625" style="119" customWidth="1"/>
    <col min="2564" max="2564" width="4.375" style="119" customWidth="1"/>
    <col min="2565" max="2565" width="17.875" style="119" customWidth="1"/>
    <col min="2566" max="2566" width="4.625" style="119" customWidth="1"/>
    <col min="2567" max="2567" width="25" style="119" customWidth="1"/>
    <col min="2568" max="2568" width="4.625" style="119" customWidth="1"/>
    <col min="2569" max="2569" width="24.25" style="119" customWidth="1"/>
    <col min="2570" max="2570" width="4.75" style="119" customWidth="1"/>
    <col min="2571" max="2816" width="9" style="119"/>
    <col min="2817" max="2817" width="3.5" style="119" customWidth="1"/>
    <col min="2818" max="2818" width="19" style="119" customWidth="1"/>
    <col min="2819" max="2819" width="4.625" style="119" customWidth="1"/>
    <col min="2820" max="2820" width="4.375" style="119" customWidth="1"/>
    <col min="2821" max="2821" width="17.875" style="119" customWidth="1"/>
    <col min="2822" max="2822" width="4.625" style="119" customWidth="1"/>
    <col min="2823" max="2823" width="25" style="119" customWidth="1"/>
    <col min="2824" max="2824" width="4.625" style="119" customWidth="1"/>
    <col min="2825" max="2825" width="24.25" style="119" customWidth="1"/>
    <col min="2826" max="2826" width="4.75" style="119" customWidth="1"/>
    <col min="2827" max="3072" width="9" style="119"/>
    <col min="3073" max="3073" width="3.5" style="119" customWidth="1"/>
    <col min="3074" max="3074" width="19" style="119" customWidth="1"/>
    <col min="3075" max="3075" width="4.625" style="119" customWidth="1"/>
    <col min="3076" max="3076" width="4.375" style="119" customWidth="1"/>
    <col min="3077" max="3077" width="17.875" style="119" customWidth="1"/>
    <col min="3078" max="3078" width="4.625" style="119" customWidth="1"/>
    <col min="3079" max="3079" width="25" style="119" customWidth="1"/>
    <col min="3080" max="3080" width="4.625" style="119" customWidth="1"/>
    <col min="3081" max="3081" width="24.25" style="119" customWidth="1"/>
    <col min="3082" max="3082" width="4.75" style="119" customWidth="1"/>
    <col min="3083" max="3328" width="9" style="119"/>
    <col min="3329" max="3329" width="3.5" style="119" customWidth="1"/>
    <col min="3330" max="3330" width="19" style="119" customWidth="1"/>
    <col min="3331" max="3331" width="4.625" style="119" customWidth="1"/>
    <col min="3332" max="3332" width="4.375" style="119" customWidth="1"/>
    <col min="3333" max="3333" width="17.875" style="119" customWidth="1"/>
    <col min="3334" max="3334" width="4.625" style="119" customWidth="1"/>
    <col min="3335" max="3335" width="25" style="119" customWidth="1"/>
    <col min="3336" max="3336" width="4.625" style="119" customWidth="1"/>
    <col min="3337" max="3337" width="24.25" style="119" customWidth="1"/>
    <col min="3338" max="3338" width="4.75" style="119" customWidth="1"/>
    <col min="3339" max="3584" width="9" style="119"/>
    <col min="3585" max="3585" width="3.5" style="119" customWidth="1"/>
    <col min="3586" max="3586" width="19" style="119" customWidth="1"/>
    <col min="3587" max="3587" width="4.625" style="119" customWidth="1"/>
    <col min="3588" max="3588" width="4.375" style="119" customWidth="1"/>
    <col min="3589" max="3589" width="17.875" style="119" customWidth="1"/>
    <col min="3590" max="3590" width="4.625" style="119" customWidth="1"/>
    <col min="3591" max="3591" width="25" style="119" customWidth="1"/>
    <col min="3592" max="3592" width="4.625" style="119" customWidth="1"/>
    <col min="3593" max="3593" width="24.25" style="119" customWidth="1"/>
    <col min="3594" max="3594" width="4.75" style="119" customWidth="1"/>
    <col min="3595" max="3840" width="9" style="119"/>
    <col min="3841" max="3841" width="3.5" style="119" customWidth="1"/>
    <col min="3842" max="3842" width="19" style="119" customWidth="1"/>
    <col min="3843" max="3843" width="4.625" style="119" customWidth="1"/>
    <col min="3844" max="3844" width="4.375" style="119" customWidth="1"/>
    <col min="3845" max="3845" width="17.875" style="119" customWidth="1"/>
    <col min="3846" max="3846" width="4.625" style="119" customWidth="1"/>
    <col min="3847" max="3847" width="25" style="119" customWidth="1"/>
    <col min="3848" max="3848" width="4.625" style="119" customWidth="1"/>
    <col min="3849" max="3849" width="24.25" style="119" customWidth="1"/>
    <col min="3850" max="3850" width="4.75" style="119" customWidth="1"/>
    <col min="3851" max="4096" width="9" style="119"/>
    <col min="4097" max="4097" width="3.5" style="119" customWidth="1"/>
    <col min="4098" max="4098" width="19" style="119" customWidth="1"/>
    <col min="4099" max="4099" width="4.625" style="119" customWidth="1"/>
    <col min="4100" max="4100" width="4.375" style="119" customWidth="1"/>
    <col min="4101" max="4101" width="17.875" style="119" customWidth="1"/>
    <col min="4102" max="4102" width="4.625" style="119" customWidth="1"/>
    <col min="4103" max="4103" width="25" style="119" customWidth="1"/>
    <col min="4104" max="4104" width="4.625" style="119" customWidth="1"/>
    <col min="4105" max="4105" width="24.25" style="119" customWidth="1"/>
    <col min="4106" max="4106" width="4.75" style="119" customWidth="1"/>
    <col min="4107" max="4352" width="9" style="119"/>
    <col min="4353" max="4353" width="3.5" style="119" customWidth="1"/>
    <col min="4354" max="4354" width="19" style="119" customWidth="1"/>
    <col min="4355" max="4355" width="4.625" style="119" customWidth="1"/>
    <col min="4356" max="4356" width="4.375" style="119" customWidth="1"/>
    <col min="4357" max="4357" width="17.875" style="119" customWidth="1"/>
    <col min="4358" max="4358" width="4.625" style="119" customWidth="1"/>
    <col min="4359" max="4359" width="25" style="119" customWidth="1"/>
    <col min="4360" max="4360" width="4.625" style="119" customWidth="1"/>
    <col min="4361" max="4361" width="24.25" style="119" customWidth="1"/>
    <col min="4362" max="4362" width="4.75" style="119" customWidth="1"/>
    <col min="4363" max="4608" width="9" style="119"/>
    <col min="4609" max="4609" width="3.5" style="119" customWidth="1"/>
    <col min="4610" max="4610" width="19" style="119" customWidth="1"/>
    <col min="4611" max="4611" width="4.625" style="119" customWidth="1"/>
    <col min="4612" max="4612" width="4.375" style="119" customWidth="1"/>
    <col min="4613" max="4613" width="17.875" style="119" customWidth="1"/>
    <col min="4614" max="4614" width="4.625" style="119" customWidth="1"/>
    <col min="4615" max="4615" width="25" style="119" customWidth="1"/>
    <col min="4616" max="4616" width="4.625" style="119" customWidth="1"/>
    <col min="4617" max="4617" width="24.25" style="119" customWidth="1"/>
    <col min="4618" max="4618" width="4.75" style="119" customWidth="1"/>
    <col min="4619" max="4864" width="9" style="119"/>
    <col min="4865" max="4865" width="3.5" style="119" customWidth="1"/>
    <col min="4866" max="4866" width="19" style="119" customWidth="1"/>
    <col min="4867" max="4867" width="4.625" style="119" customWidth="1"/>
    <col min="4868" max="4868" width="4.375" style="119" customWidth="1"/>
    <col min="4869" max="4869" width="17.875" style="119" customWidth="1"/>
    <col min="4870" max="4870" width="4.625" style="119" customWidth="1"/>
    <col min="4871" max="4871" width="25" style="119" customWidth="1"/>
    <col min="4872" max="4872" width="4.625" style="119" customWidth="1"/>
    <col min="4873" max="4873" width="24.25" style="119" customWidth="1"/>
    <col min="4874" max="4874" width="4.75" style="119" customWidth="1"/>
    <col min="4875" max="5120" width="9" style="119"/>
    <col min="5121" max="5121" width="3.5" style="119" customWidth="1"/>
    <col min="5122" max="5122" width="19" style="119" customWidth="1"/>
    <col min="5123" max="5123" width="4.625" style="119" customWidth="1"/>
    <col min="5124" max="5124" width="4.375" style="119" customWidth="1"/>
    <col min="5125" max="5125" width="17.875" style="119" customWidth="1"/>
    <col min="5126" max="5126" width="4.625" style="119" customWidth="1"/>
    <col min="5127" max="5127" width="25" style="119" customWidth="1"/>
    <col min="5128" max="5128" width="4.625" style="119" customWidth="1"/>
    <col min="5129" max="5129" width="24.25" style="119" customWidth="1"/>
    <col min="5130" max="5130" width="4.75" style="119" customWidth="1"/>
    <col min="5131" max="5376" width="9" style="119"/>
    <col min="5377" max="5377" width="3.5" style="119" customWidth="1"/>
    <col min="5378" max="5378" width="19" style="119" customWidth="1"/>
    <col min="5379" max="5379" width="4.625" style="119" customWidth="1"/>
    <col min="5380" max="5380" width="4.375" style="119" customWidth="1"/>
    <col min="5381" max="5381" width="17.875" style="119" customWidth="1"/>
    <col min="5382" max="5382" width="4.625" style="119" customWidth="1"/>
    <col min="5383" max="5383" width="25" style="119" customWidth="1"/>
    <col min="5384" max="5384" width="4.625" style="119" customWidth="1"/>
    <col min="5385" max="5385" width="24.25" style="119" customWidth="1"/>
    <col min="5386" max="5386" width="4.75" style="119" customWidth="1"/>
    <col min="5387" max="5632" width="9" style="119"/>
    <col min="5633" max="5633" width="3.5" style="119" customWidth="1"/>
    <col min="5634" max="5634" width="19" style="119" customWidth="1"/>
    <col min="5635" max="5635" width="4.625" style="119" customWidth="1"/>
    <col min="5636" max="5636" width="4.375" style="119" customWidth="1"/>
    <col min="5637" max="5637" width="17.875" style="119" customWidth="1"/>
    <col min="5638" max="5638" width="4.625" style="119" customWidth="1"/>
    <col min="5639" max="5639" width="25" style="119" customWidth="1"/>
    <col min="5640" max="5640" width="4.625" style="119" customWidth="1"/>
    <col min="5641" max="5641" width="24.25" style="119" customWidth="1"/>
    <col min="5642" max="5642" width="4.75" style="119" customWidth="1"/>
    <col min="5643" max="5888" width="9" style="119"/>
    <col min="5889" max="5889" width="3.5" style="119" customWidth="1"/>
    <col min="5890" max="5890" width="19" style="119" customWidth="1"/>
    <col min="5891" max="5891" width="4.625" style="119" customWidth="1"/>
    <col min="5892" max="5892" width="4.375" style="119" customWidth="1"/>
    <col min="5893" max="5893" width="17.875" style="119" customWidth="1"/>
    <col min="5894" max="5894" width="4.625" style="119" customWidth="1"/>
    <col min="5895" max="5895" width="25" style="119" customWidth="1"/>
    <col min="5896" max="5896" width="4.625" style="119" customWidth="1"/>
    <col min="5897" max="5897" width="24.25" style="119" customWidth="1"/>
    <col min="5898" max="5898" width="4.75" style="119" customWidth="1"/>
    <col min="5899" max="6144" width="9" style="119"/>
    <col min="6145" max="6145" width="3.5" style="119" customWidth="1"/>
    <col min="6146" max="6146" width="19" style="119" customWidth="1"/>
    <col min="6147" max="6147" width="4.625" style="119" customWidth="1"/>
    <col min="6148" max="6148" width="4.375" style="119" customWidth="1"/>
    <col min="6149" max="6149" width="17.875" style="119" customWidth="1"/>
    <col min="6150" max="6150" width="4.625" style="119" customWidth="1"/>
    <col min="6151" max="6151" width="25" style="119" customWidth="1"/>
    <col min="6152" max="6152" width="4.625" style="119" customWidth="1"/>
    <col min="6153" max="6153" width="24.25" style="119" customWidth="1"/>
    <col min="6154" max="6154" width="4.75" style="119" customWidth="1"/>
    <col min="6155" max="6400" width="9" style="119"/>
    <col min="6401" max="6401" width="3.5" style="119" customWidth="1"/>
    <col min="6402" max="6402" width="19" style="119" customWidth="1"/>
    <col min="6403" max="6403" width="4.625" style="119" customWidth="1"/>
    <col min="6404" max="6404" width="4.375" style="119" customWidth="1"/>
    <col min="6405" max="6405" width="17.875" style="119" customWidth="1"/>
    <col min="6406" max="6406" width="4.625" style="119" customWidth="1"/>
    <col min="6407" max="6407" width="25" style="119" customWidth="1"/>
    <col min="6408" max="6408" width="4.625" style="119" customWidth="1"/>
    <col min="6409" max="6409" width="24.25" style="119" customWidth="1"/>
    <col min="6410" max="6410" width="4.75" style="119" customWidth="1"/>
    <col min="6411" max="6656" width="9" style="119"/>
    <col min="6657" max="6657" width="3.5" style="119" customWidth="1"/>
    <col min="6658" max="6658" width="19" style="119" customWidth="1"/>
    <col min="6659" max="6659" width="4.625" style="119" customWidth="1"/>
    <col min="6660" max="6660" width="4.375" style="119" customWidth="1"/>
    <col min="6661" max="6661" width="17.875" style="119" customWidth="1"/>
    <col min="6662" max="6662" width="4.625" style="119" customWidth="1"/>
    <col min="6663" max="6663" width="25" style="119" customWidth="1"/>
    <col min="6664" max="6664" width="4.625" style="119" customWidth="1"/>
    <col min="6665" max="6665" width="24.25" style="119" customWidth="1"/>
    <col min="6666" max="6666" width="4.75" style="119" customWidth="1"/>
    <col min="6667" max="6912" width="9" style="119"/>
    <col min="6913" max="6913" width="3.5" style="119" customWidth="1"/>
    <col min="6914" max="6914" width="19" style="119" customWidth="1"/>
    <col min="6915" max="6915" width="4.625" style="119" customWidth="1"/>
    <col min="6916" max="6916" width="4.375" style="119" customWidth="1"/>
    <col min="6917" max="6917" width="17.875" style="119" customWidth="1"/>
    <col min="6918" max="6918" width="4.625" style="119" customWidth="1"/>
    <col min="6919" max="6919" width="25" style="119" customWidth="1"/>
    <col min="6920" max="6920" width="4.625" style="119" customWidth="1"/>
    <col min="6921" max="6921" width="24.25" style="119" customWidth="1"/>
    <col min="6922" max="6922" width="4.75" style="119" customWidth="1"/>
    <col min="6923" max="7168" width="9" style="119"/>
    <col min="7169" max="7169" width="3.5" style="119" customWidth="1"/>
    <col min="7170" max="7170" width="19" style="119" customWidth="1"/>
    <col min="7171" max="7171" width="4.625" style="119" customWidth="1"/>
    <col min="7172" max="7172" width="4.375" style="119" customWidth="1"/>
    <col min="7173" max="7173" width="17.875" style="119" customWidth="1"/>
    <col min="7174" max="7174" width="4.625" style="119" customWidth="1"/>
    <col min="7175" max="7175" width="25" style="119" customWidth="1"/>
    <col min="7176" max="7176" width="4.625" style="119" customWidth="1"/>
    <col min="7177" max="7177" width="24.25" style="119" customWidth="1"/>
    <col min="7178" max="7178" width="4.75" style="119" customWidth="1"/>
    <col min="7179" max="7424" width="9" style="119"/>
    <col min="7425" max="7425" width="3.5" style="119" customWidth="1"/>
    <col min="7426" max="7426" width="19" style="119" customWidth="1"/>
    <col min="7427" max="7427" width="4.625" style="119" customWidth="1"/>
    <col min="7428" max="7428" width="4.375" style="119" customWidth="1"/>
    <col min="7429" max="7429" width="17.875" style="119" customWidth="1"/>
    <col min="7430" max="7430" width="4.625" style="119" customWidth="1"/>
    <col min="7431" max="7431" width="25" style="119" customWidth="1"/>
    <col min="7432" max="7432" width="4.625" style="119" customWidth="1"/>
    <col min="7433" max="7433" width="24.25" style="119" customWidth="1"/>
    <col min="7434" max="7434" width="4.75" style="119" customWidth="1"/>
    <col min="7435" max="7680" width="9" style="119"/>
    <col min="7681" max="7681" width="3.5" style="119" customWidth="1"/>
    <col min="7682" max="7682" width="19" style="119" customWidth="1"/>
    <col min="7683" max="7683" width="4.625" style="119" customWidth="1"/>
    <col min="7684" max="7684" width="4.375" style="119" customWidth="1"/>
    <col min="7685" max="7685" width="17.875" style="119" customWidth="1"/>
    <col min="7686" max="7686" width="4.625" style="119" customWidth="1"/>
    <col min="7687" max="7687" width="25" style="119" customWidth="1"/>
    <col min="7688" max="7688" width="4.625" style="119" customWidth="1"/>
    <col min="7689" max="7689" width="24.25" style="119" customWidth="1"/>
    <col min="7690" max="7690" width="4.75" style="119" customWidth="1"/>
    <col min="7691" max="7936" width="9" style="119"/>
    <col min="7937" max="7937" width="3.5" style="119" customWidth="1"/>
    <col min="7938" max="7938" width="19" style="119" customWidth="1"/>
    <col min="7939" max="7939" width="4.625" style="119" customWidth="1"/>
    <col min="7940" max="7940" width="4.375" style="119" customWidth="1"/>
    <col min="7941" max="7941" width="17.875" style="119" customWidth="1"/>
    <col min="7942" max="7942" width="4.625" style="119" customWidth="1"/>
    <col min="7943" max="7943" width="25" style="119" customWidth="1"/>
    <col min="7944" max="7944" width="4.625" style="119" customWidth="1"/>
    <col min="7945" max="7945" width="24.25" style="119" customWidth="1"/>
    <col min="7946" max="7946" width="4.75" style="119" customWidth="1"/>
    <col min="7947" max="8192" width="9" style="119"/>
    <col min="8193" max="8193" width="3.5" style="119" customWidth="1"/>
    <col min="8194" max="8194" width="19" style="119" customWidth="1"/>
    <col min="8195" max="8195" width="4.625" style="119" customWidth="1"/>
    <col min="8196" max="8196" width="4.375" style="119" customWidth="1"/>
    <col min="8197" max="8197" width="17.875" style="119" customWidth="1"/>
    <col min="8198" max="8198" width="4.625" style="119" customWidth="1"/>
    <col min="8199" max="8199" width="25" style="119" customWidth="1"/>
    <col min="8200" max="8200" width="4.625" style="119" customWidth="1"/>
    <col min="8201" max="8201" width="24.25" style="119" customWidth="1"/>
    <col min="8202" max="8202" width="4.75" style="119" customWidth="1"/>
    <col min="8203" max="8448" width="9" style="119"/>
    <col min="8449" max="8449" width="3.5" style="119" customWidth="1"/>
    <col min="8450" max="8450" width="19" style="119" customWidth="1"/>
    <col min="8451" max="8451" width="4.625" style="119" customWidth="1"/>
    <col min="8452" max="8452" width="4.375" style="119" customWidth="1"/>
    <col min="8453" max="8453" width="17.875" style="119" customWidth="1"/>
    <col min="8454" max="8454" width="4.625" style="119" customWidth="1"/>
    <col min="8455" max="8455" width="25" style="119" customWidth="1"/>
    <col min="8456" max="8456" width="4.625" style="119" customWidth="1"/>
    <col min="8457" max="8457" width="24.25" style="119" customWidth="1"/>
    <col min="8458" max="8458" width="4.75" style="119" customWidth="1"/>
    <col min="8459" max="8704" width="9" style="119"/>
    <col min="8705" max="8705" width="3.5" style="119" customWidth="1"/>
    <col min="8706" max="8706" width="19" style="119" customWidth="1"/>
    <col min="8707" max="8707" width="4.625" style="119" customWidth="1"/>
    <col min="8708" max="8708" width="4.375" style="119" customWidth="1"/>
    <col min="8709" max="8709" width="17.875" style="119" customWidth="1"/>
    <col min="8710" max="8710" width="4.625" style="119" customWidth="1"/>
    <col min="8711" max="8711" width="25" style="119" customWidth="1"/>
    <col min="8712" max="8712" width="4.625" style="119" customWidth="1"/>
    <col min="8713" max="8713" width="24.25" style="119" customWidth="1"/>
    <col min="8714" max="8714" width="4.75" style="119" customWidth="1"/>
    <col min="8715" max="8960" width="9" style="119"/>
    <col min="8961" max="8961" width="3.5" style="119" customWidth="1"/>
    <col min="8962" max="8962" width="19" style="119" customWidth="1"/>
    <col min="8963" max="8963" width="4.625" style="119" customWidth="1"/>
    <col min="8964" max="8964" width="4.375" style="119" customWidth="1"/>
    <col min="8965" max="8965" width="17.875" style="119" customWidth="1"/>
    <col min="8966" max="8966" width="4.625" style="119" customWidth="1"/>
    <col min="8967" max="8967" width="25" style="119" customWidth="1"/>
    <col min="8968" max="8968" width="4.625" style="119" customWidth="1"/>
    <col min="8969" max="8969" width="24.25" style="119" customWidth="1"/>
    <col min="8970" max="8970" width="4.75" style="119" customWidth="1"/>
    <col min="8971" max="9216" width="9" style="119"/>
    <col min="9217" max="9217" width="3.5" style="119" customWidth="1"/>
    <col min="9218" max="9218" width="19" style="119" customWidth="1"/>
    <col min="9219" max="9219" width="4.625" style="119" customWidth="1"/>
    <col min="9220" max="9220" width="4.375" style="119" customWidth="1"/>
    <col min="9221" max="9221" width="17.875" style="119" customWidth="1"/>
    <col min="9222" max="9222" width="4.625" style="119" customWidth="1"/>
    <col min="9223" max="9223" width="25" style="119" customWidth="1"/>
    <col min="9224" max="9224" width="4.625" style="119" customWidth="1"/>
    <col min="9225" max="9225" width="24.25" style="119" customWidth="1"/>
    <col min="9226" max="9226" width="4.75" style="119" customWidth="1"/>
    <col min="9227" max="9472" width="9" style="119"/>
    <col min="9473" max="9473" width="3.5" style="119" customWidth="1"/>
    <col min="9474" max="9474" width="19" style="119" customWidth="1"/>
    <col min="9475" max="9475" width="4.625" style="119" customWidth="1"/>
    <col min="9476" max="9476" width="4.375" style="119" customWidth="1"/>
    <col min="9477" max="9477" width="17.875" style="119" customWidth="1"/>
    <col min="9478" max="9478" width="4.625" style="119" customWidth="1"/>
    <col min="9479" max="9479" width="25" style="119" customWidth="1"/>
    <col min="9480" max="9480" width="4.625" style="119" customWidth="1"/>
    <col min="9481" max="9481" width="24.25" style="119" customWidth="1"/>
    <col min="9482" max="9482" width="4.75" style="119" customWidth="1"/>
    <col min="9483" max="9728" width="9" style="119"/>
    <col min="9729" max="9729" width="3.5" style="119" customWidth="1"/>
    <col min="9730" max="9730" width="19" style="119" customWidth="1"/>
    <col min="9731" max="9731" width="4.625" style="119" customWidth="1"/>
    <col min="9732" max="9732" width="4.375" style="119" customWidth="1"/>
    <col min="9733" max="9733" width="17.875" style="119" customWidth="1"/>
    <col min="9734" max="9734" width="4.625" style="119" customWidth="1"/>
    <col min="9735" max="9735" width="25" style="119" customWidth="1"/>
    <col min="9736" max="9736" width="4.625" style="119" customWidth="1"/>
    <col min="9737" max="9737" width="24.25" style="119" customWidth="1"/>
    <col min="9738" max="9738" width="4.75" style="119" customWidth="1"/>
    <col min="9739" max="9984" width="9" style="119"/>
    <col min="9985" max="9985" width="3.5" style="119" customWidth="1"/>
    <col min="9986" max="9986" width="19" style="119" customWidth="1"/>
    <col min="9987" max="9987" width="4.625" style="119" customWidth="1"/>
    <col min="9988" max="9988" width="4.375" style="119" customWidth="1"/>
    <col min="9989" max="9989" width="17.875" style="119" customWidth="1"/>
    <col min="9990" max="9990" width="4.625" style="119" customWidth="1"/>
    <col min="9991" max="9991" width="25" style="119" customWidth="1"/>
    <col min="9992" max="9992" width="4.625" style="119" customWidth="1"/>
    <col min="9993" max="9993" width="24.25" style="119" customWidth="1"/>
    <col min="9994" max="9994" width="4.75" style="119" customWidth="1"/>
    <col min="9995" max="10240" width="9" style="119"/>
    <col min="10241" max="10241" width="3.5" style="119" customWidth="1"/>
    <col min="10242" max="10242" width="19" style="119" customWidth="1"/>
    <col min="10243" max="10243" width="4.625" style="119" customWidth="1"/>
    <col min="10244" max="10244" width="4.375" style="119" customWidth="1"/>
    <col min="10245" max="10245" width="17.875" style="119" customWidth="1"/>
    <col min="10246" max="10246" width="4.625" style="119" customWidth="1"/>
    <col min="10247" max="10247" width="25" style="119" customWidth="1"/>
    <col min="10248" max="10248" width="4.625" style="119" customWidth="1"/>
    <col min="10249" max="10249" width="24.25" style="119" customWidth="1"/>
    <col min="10250" max="10250" width="4.75" style="119" customWidth="1"/>
    <col min="10251" max="10496" width="9" style="119"/>
    <col min="10497" max="10497" width="3.5" style="119" customWidth="1"/>
    <col min="10498" max="10498" width="19" style="119" customWidth="1"/>
    <col min="10499" max="10499" width="4.625" style="119" customWidth="1"/>
    <col min="10500" max="10500" width="4.375" style="119" customWidth="1"/>
    <col min="10501" max="10501" width="17.875" style="119" customWidth="1"/>
    <col min="10502" max="10502" width="4.625" style="119" customWidth="1"/>
    <col min="10503" max="10503" width="25" style="119" customWidth="1"/>
    <col min="10504" max="10504" width="4.625" style="119" customWidth="1"/>
    <col min="10505" max="10505" width="24.25" style="119" customWidth="1"/>
    <col min="10506" max="10506" width="4.75" style="119" customWidth="1"/>
    <col min="10507" max="10752" width="9" style="119"/>
    <col min="10753" max="10753" width="3.5" style="119" customWidth="1"/>
    <col min="10754" max="10754" width="19" style="119" customWidth="1"/>
    <col min="10755" max="10755" width="4.625" style="119" customWidth="1"/>
    <col min="10756" max="10756" width="4.375" style="119" customWidth="1"/>
    <col min="10757" max="10757" width="17.875" style="119" customWidth="1"/>
    <col min="10758" max="10758" width="4.625" style="119" customWidth="1"/>
    <col min="10759" max="10759" width="25" style="119" customWidth="1"/>
    <col min="10760" max="10760" width="4.625" style="119" customWidth="1"/>
    <col min="10761" max="10761" width="24.25" style="119" customWidth="1"/>
    <col min="10762" max="10762" width="4.75" style="119" customWidth="1"/>
    <col min="10763" max="11008" width="9" style="119"/>
    <col min="11009" max="11009" width="3.5" style="119" customWidth="1"/>
    <col min="11010" max="11010" width="19" style="119" customWidth="1"/>
    <col min="11011" max="11011" width="4.625" style="119" customWidth="1"/>
    <col min="11012" max="11012" width="4.375" style="119" customWidth="1"/>
    <col min="11013" max="11013" width="17.875" style="119" customWidth="1"/>
    <col min="11014" max="11014" width="4.625" style="119" customWidth="1"/>
    <col min="11015" max="11015" width="25" style="119" customWidth="1"/>
    <col min="11016" max="11016" width="4.625" style="119" customWidth="1"/>
    <col min="11017" max="11017" width="24.25" style="119" customWidth="1"/>
    <col min="11018" max="11018" width="4.75" style="119" customWidth="1"/>
    <col min="11019" max="11264" width="9" style="119"/>
    <col min="11265" max="11265" width="3.5" style="119" customWidth="1"/>
    <col min="11266" max="11266" width="19" style="119" customWidth="1"/>
    <col min="11267" max="11267" width="4.625" style="119" customWidth="1"/>
    <col min="11268" max="11268" width="4.375" style="119" customWidth="1"/>
    <col min="11269" max="11269" width="17.875" style="119" customWidth="1"/>
    <col min="11270" max="11270" width="4.625" style="119" customWidth="1"/>
    <col min="11271" max="11271" width="25" style="119" customWidth="1"/>
    <col min="11272" max="11272" width="4.625" style="119" customWidth="1"/>
    <col min="11273" max="11273" width="24.25" style="119" customWidth="1"/>
    <col min="11274" max="11274" width="4.75" style="119" customWidth="1"/>
    <col min="11275" max="11520" width="9" style="119"/>
    <col min="11521" max="11521" width="3.5" style="119" customWidth="1"/>
    <col min="11522" max="11522" width="19" style="119" customWidth="1"/>
    <col min="11523" max="11523" width="4.625" style="119" customWidth="1"/>
    <col min="11524" max="11524" width="4.375" style="119" customWidth="1"/>
    <col min="11525" max="11525" width="17.875" style="119" customWidth="1"/>
    <col min="11526" max="11526" width="4.625" style="119" customWidth="1"/>
    <col min="11527" max="11527" width="25" style="119" customWidth="1"/>
    <col min="11528" max="11528" width="4.625" style="119" customWidth="1"/>
    <col min="11529" max="11529" width="24.25" style="119" customWidth="1"/>
    <col min="11530" max="11530" width="4.75" style="119" customWidth="1"/>
    <col min="11531" max="11776" width="9" style="119"/>
    <col min="11777" max="11777" width="3.5" style="119" customWidth="1"/>
    <col min="11778" max="11778" width="19" style="119" customWidth="1"/>
    <col min="11779" max="11779" width="4.625" style="119" customWidth="1"/>
    <col min="11780" max="11780" width="4.375" style="119" customWidth="1"/>
    <col min="11781" max="11781" width="17.875" style="119" customWidth="1"/>
    <col min="11782" max="11782" width="4.625" style="119" customWidth="1"/>
    <col min="11783" max="11783" width="25" style="119" customWidth="1"/>
    <col min="11784" max="11784" width="4.625" style="119" customWidth="1"/>
    <col min="11785" max="11785" width="24.25" style="119" customWidth="1"/>
    <col min="11786" max="11786" width="4.75" style="119" customWidth="1"/>
    <col min="11787" max="12032" width="9" style="119"/>
    <col min="12033" max="12033" width="3.5" style="119" customWidth="1"/>
    <col min="12034" max="12034" width="19" style="119" customWidth="1"/>
    <col min="12035" max="12035" width="4.625" style="119" customWidth="1"/>
    <col min="12036" max="12036" width="4.375" style="119" customWidth="1"/>
    <col min="12037" max="12037" width="17.875" style="119" customWidth="1"/>
    <col min="12038" max="12038" width="4.625" style="119" customWidth="1"/>
    <col min="12039" max="12039" width="25" style="119" customWidth="1"/>
    <col min="12040" max="12040" width="4.625" style="119" customWidth="1"/>
    <col min="12041" max="12041" width="24.25" style="119" customWidth="1"/>
    <col min="12042" max="12042" width="4.75" style="119" customWidth="1"/>
    <col min="12043" max="12288" width="9" style="119"/>
    <col min="12289" max="12289" width="3.5" style="119" customWidth="1"/>
    <col min="12290" max="12290" width="19" style="119" customWidth="1"/>
    <col min="12291" max="12291" width="4.625" style="119" customWidth="1"/>
    <col min="12292" max="12292" width="4.375" style="119" customWidth="1"/>
    <col min="12293" max="12293" width="17.875" style="119" customWidth="1"/>
    <col min="12294" max="12294" width="4.625" style="119" customWidth="1"/>
    <col min="12295" max="12295" width="25" style="119" customWidth="1"/>
    <col min="12296" max="12296" width="4.625" style="119" customWidth="1"/>
    <col min="12297" max="12297" width="24.25" style="119" customWidth="1"/>
    <col min="12298" max="12298" width="4.75" style="119" customWidth="1"/>
    <col min="12299" max="12544" width="9" style="119"/>
    <col min="12545" max="12545" width="3.5" style="119" customWidth="1"/>
    <col min="12546" max="12546" width="19" style="119" customWidth="1"/>
    <col min="12547" max="12547" width="4.625" style="119" customWidth="1"/>
    <col min="12548" max="12548" width="4.375" style="119" customWidth="1"/>
    <col min="12549" max="12549" width="17.875" style="119" customWidth="1"/>
    <col min="12550" max="12550" width="4.625" style="119" customWidth="1"/>
    <col min="12551" max="12551" width="25" style="119" customWidth="1"/>
    <col min="12552" max="12552" width="4.625" style="119" customWidth="1"/>
    <col min="12553" max="12553" width="24.25" style="119" customWidth="1"/>
    <col min="12554" max="12554" width="4.75" style="119" customWidth="1"/>
    <col min="12555" max="12800" width="9" style="119"/>
    <col min="12801" max="12801" width="3.5" style="119" customWidth="1"/>
    <col min="12802" max="12802" width="19" style="119" customWidth="1"/>
    <col min="12803" max="12803" width="4.625" style="119" customWidth="1"/>
    <col min="12804" max="12804" width="4.375" style="119" customWidth="1"/>
    <col min="12805" max="12805" width="17.875" style="119" customWidth="1"/>
    <col min="12806" max="12806" width="4.625" style="119" customWidth="1"/>
    <col min="12807" max="12807" width="25" style="119" customWidth="1"/>
    <col min="12808" max="12808" width="4.625" style="119" customWidth="1"/>
    <col min="12809" max="12809" width="24.25" style="119" customWidth="1"/>
    <col min="12810" max="12810" width="4.75" style="119" customWidth="1"/>
    <col min="12811" max="13056" width="9" style="119"/>
    <col min="13057" max="13057" width="3.5" style="119" customWidth="1"/>
    <col min="13058" max="13058" width="19" style="119" customWidth="1"/>
    <col min="13059" max="13059" width="4.625" style="119" customWidth="1"/>
    <col min="13060" max="13060" width="4.375" style="119" customWidth="1"/>
    <col min="13061" max="13061" width="17.875" style="119" customWidth="1"/>
    <col min="13062" max="13062" width="4.625" style="119" customWidth="1"/>
    <col min="13063" max="13063" width="25" style="119" customWidth="1"/>
    <col min="13064" max="13064" width="4.625" style="119" customWidth="1"/>
    <col min="13065" max="13065" width="24.25" style="119" customWidth="1"/>
    <col min="13066" max="13066" width="4.75" style="119" customWidth="1"/>
    <col min="13067" max="13312" width="9" style="119"/>
    <col min="13313" max="13313" width="3.5" style="119" customWidth="1"/>
    <col min="13314" max="13314" width="19" style="119" customWidth="1"/>
    <col min="13315" max="13315" width="4.625" style="119" customWidth="1"/>
    <col min="13316" max="13316" width="4.375" style="119" customWidth="1"/>
    <col min="13317" max="13317" width="17.875" style="119" customWidth="1"/>
    <col min="13318" max="13318" width="4.625" style="119" customWidth="1"/>
    <col min="13319" max="13319" width="25" style="119" customWidth="1"/>
    <col min="13320" max="13320" width="4.625" style="119" customWidth="1"/>
    <col min="13321" max="13321" width="24.25" style="119" customWidth="1"/>
    <col min="13322" max="13322" width="4.75" style="119" customWidth="1"/>
    <col min="13323" max="13568" width="9" style="119"/>
    <col min="13569" max="13569" width="3.5" style="119" customWidth="1"/>
    <col min="13570" max="13570" width="19" style="119" customWidth="1"/>
    <col min="13571" max="13571" width="4.625" style="119" customWidth="1"/>
    <col min="13572" max="13572" width="4.375" style="119" customWidth="1"/>
    <col min="13573" max="13573" width="17.875" style="119" customWidth="1"/>
    <col min="13574" max="13574" width="4.625" style="119" customWidth="1"/>
    <col min="13575" max="13575" width="25" style="119" customWidth="1"/>
    <col min="13576" max="13576" width="4.625" style="119" customWidth="1"/>
    <col min="13577" max="13577" width="24.25" style="119" customWidth="1"/>
    <col min="13578" max="13578" width="4.75" style="119" customWidth="1"/>
    <col min="13579" max="13824" width="9" style="119"/>
    <col min="13825" max="13825" width="3.5" style="119" customWidth="1"/>
    <col min="13826" max="13826" width="19" style="119" customWidth="1"/>
    <col min="13827" max="13827" width="4.625" style="119" customWidth="1"/>
    <col min="13828" max="13828" width="4.375" style="119" customWidth="1"/>
    <col min="13829" max="13829" width="17.875" style="119" customWidth="1"/>
    <col min="13830" max="13830" width="4.625" style="119" customWidth="1"/>
    <col min="13831" max="13831" width="25" style="119" customWidth="1"/>
    <col min="13832" max="13832" width="4.625" style="119" customWidth="1"/>
    <col min="13833" max="13833" width="24.25" style="119" customWidth="1"/>
    <col min="13834" max="13834" width="4.75" style="119" customWidth="1"/>
    <col min="13835" max="14080" width="9" style="119"/>
    <col min="14081" max="14081" width="3.5" style="119" customWidth="1"/>
    <col min="14082" max="14082" width="19" style="119" customWidth="1"/>
    <col min="14083" max="14083" width="4.625" style="119" customWidth="1"/>
    <col min="14084" max="14084" width="4.375" style="119" customWidth="1"/>
    <col min="14085" max="14085" width="17.875" style="119" customWidth="1"/>
    <col min="14086" max="14086" width="4.625" style="119" customWidth="1"/>
    <col min="14087" max="14087" width="25" style="119" customWidth="1"/>
    <col min="14088" max="14088" width="4.625" style="119" customWidth="1"/>
    <col min="14089" max="14089" width="24.25" style="119" customWidth="1"/>
    <col min="14090" max="14090" width="4.75" style="119" customWidth="1"/>
    <col min="14091" max="14336" width="9" style="119"/>
    <col min="14337" max="14337" width="3.5" style="119" customWidth="1"/>
    <col min="14338" max="14338" width="19" style="119" customWidth="1"/>
    <col min="14339" max="14339" width="4.625" style="119" customWidth="1"/>
    <col min="14340" max="14340" width="4.375" style="119" customWidth="1"/>
    <col min="14341" max="14341" width="17.875" style="119" customWidth="1"/>
    <col min="14342" max="14342" width="4.625" style="119" customWidth="1"/>
    <col min="14343" max="14343" width="25" style="119" customWidth="1"/>
    <col min="14344" max="14344" width="4.625" style="119" customWidth="1"/>
    <col min="14345" max="14345" width="24.25" style="119" customWidth="1"/>
    <col min="14346" max="14346" width="4.75" style="119" customWidth="1"/>
    <col min="14347" max="14592" width="9" style="119"/>
    <col min="14593" max="14593" width="3.5" style="119" customWidth="1"/>
    <col min="14594" max="14594" width="19" style="119" customWidth="1"/>
    <col min="14595" max="14595" width="4.625" style="119" customWidth="1"/>
    <col min="14596" max="14596" width="4.375" style="119" customWidth="1"/>
    <col min="14597" max="14597" width="17.875" style="119" customWidth="1"/>
    <col min="14598" max="14598" width="4.625" style="119" customWidth="1"/>
    <col min="14599" max="14599" width="25" style="119" customWidth="1"/>
    <col min="14600" max="14600" width="4.625" style="119" customWidth="1"/>
    <col min="14601" max="14601" width="24.25" style="119" customWidth="1"/>
    <col min="14602" max="14602" width="4.75" style="119" customWidth="1"/>
    <col min="14603" max="14848" width="9" style="119"/>
    <col min="14849" max="14849" width="3.5" style="119" customWidth="1"/>
    <col min="14850" max="14850" width="19" style="119" customWidth="1"/>
    <col min="14851" max="14851" width="4.625" style="119" customWidth="1"/>
    <col min="14852" max="14852" width="4.375" style="119" customWidth="1"/>
    <col min="14853" max="14853" width="17.875" style="119" customWidth="1"/>
    <col min="14854" max="14854" width="4.625" style="119" customWidth="1"/>
    <col min="14855" max="14855" width="25" style="119" customWidth="1"/>
    <col min="14856" max="14856" width="4.625" style="119" customWidth="1"/>
    <col min="14857" max="14857" width="24.25" style="119" customWidth="1"/>
    <col min="14858" max="14858" width="4.75" style="119" customWidth="1"/>
    <col min="14859" max="15104" width="9" style="119"/>
    <col min="15105" max="15105" width="3.5" style="119" customWidth="1"/>
    <col min="15106" max="15106" width="19" style="119" customWidth="1"/>
    <col min="15107" max="15107" width="4.625" style="119" customWidth="1"/>
    <col min="15108" max="15108" width="4.375" style="119" customWidth="1"/>
    <col min="15109" max="15109" width="17.875" style="119" customWidth="1"/>
    <col min="15110" max="15110" width="4.625" style="119" customWidth="1"/>
    <col min="15111" max="15111" width="25" style="119" customWidth="1"/>
    <col min="15112" max="15112" width="4.625" style="119" customWidth="1"/>
    <col min="15113" max="15113" width="24.25" style="119" customWidth="1"/>
    <col min="15114" max="15114" width="4.75" style="119" customWidth="1"/>
    <col min="15115" max="15360" width="9" style="119"/>
    <col min="15361" max="15361" width="3.5" style="119" customWidth="1"/>
    <col min="15362" max="15362" width="19" style="119" customWidth="1"/>
    <col min="15363" max="15363" width="4.625" style="119" customWidth="1"/>
    <col min="15364" max="15364" width="4.375" style="119" customWidth="1"/>
    <col min="15365" max="15365" width="17.875" style="119" customWidth="1"/>
    <col min="15366" max="15366" width="4.625" style="119" customWidth="1"/>
    <col min="15367" max="15367" width="25" style="119" customWidth="1"/>
    <col min="15368" max="15368" width="4.625" style="119" customWidth="1"/>
    <col min="15369" max="15369" width="24.25" style="119" customWidth="1"/>
    <col min="15370" max="15370" width="4.75" style="119" customWidth="1"/>
    <col min="15371" max="15616" width="9" style="119"/>
    <col min="15617" max="15617" width="3.5" style="119" customWidth="1"/>
    <col min="15618" max="15618" width="19" style="119" customWidth="1"/>
    <col min="15619" max="15619" width="4.625" style="119" customWidth="1"/>
    <col min="15620" max="15620" width="4.375" style="119" customWidth="1"/>
    <col min="15621" max="15621" width="17.875" style="119" customWidth="1"/>
    <col min="15622" max="15622" width="4.625" style="119" customWidth="1"/>
    <col min="15623" max="15623" width="25" style="119" customWidth="1"/>
    <col min="15624" max="15624" width="4.625" style="119" customWidth="1"/>
    <col min="15625" max="15625" width="24.25" style="119" customWidth="1"/>
    <col min="15626" max="15626" width="4.75" style="119" customWidth="1"/>
    <col min="15627" max="15872" width="9" style="119"/>
    <col min="15873" max="15873" width="3.5" style="119" customWidth="1"/>
    <col min="15874" max="15874" width="19" style="119" customWidth="1"/>
    <col min="15875" max="15875" width="4.625" style="119" customWidth="1"/>
    <col min="15876" max="15876" width="4.375" style="119" customWidth="1"/>
    <col min="15877" max="15877" width="17.875" style="119" customWidth="1"/>
    <col min="15878" max="15878" width="4.625" style="119" customWidth="1"/>
    <col min="15879" max="15879" width="25" style="119" customWidth="1"/>
    <col min="15880" max="15880" width="4.625" style="119" customWidth="1"/>
    <col min="15881" max="15881" width="24.25" style="119" customWidth="1"/>
    <col min="15882" max="15882" width="4.75" style="119" customWidth="1"/>
    <col min="15883" max="16128" width="9" style="119"/>
    <col min="16129" max="16129" width="3.5" style="119" customWidth="1"/>
    <col min="16130" max="16130" width="19" style="119" customWidth="1"/>
    <col min="16131" max="16131" width="4.625" style="119" customWidth="1"/>
    <col min="16132" max="16132" width="4.375" style="119" customWidth="1"/>
    <col min="16133" max="16133" width="17.875" style="119" customWidth="1"/>
    <col min="16134" max="16134" width="4.625" style="119" customWidth="1"/>
    <col min="16135" max="16135" width="25" style="119" customWidth="1"/>
    <col min="16136" max="16136" width="4.625" style="119" customWidth="1"/>
    <col min="16137" max="16137" width="24.25" style="119" customWidth="1"/>
    <col min="16138" max="16138" width="4.75" style="119" customWidth="1"/>
    <col min="16139" max="16384" width="9" style="119"/>
  </cols>
  <sheetData>
    <row r="1" spans="1:10" ht="11.25" customHeight="1">
      <c r="A1" s="314"/>
      <c r="I1" s="521"/>
    </row>
    <row r="2" spans="1:10" ht="18" customHeight="1">
      <c r="A2" s="310"/>
      <c r="B2" s="551" t="s">
        <v>354</v>
      </c>
      <c r="C2" s="551"/>
      <c r="D2" s="551"/>
      <c r="E2" s="551"/>
      <c r="F2" s="551"/>
      <c r="G2" s="551"/>
      <c r="H2" s="551"/>
      <c r="I2" s="1119" t="s">
        <v>666</v>
      </c>
      <c r="J2" s="1119"/>
    </row>
    <row r="3" spans="1:10" ht="26.25" customHeight="1">
      <c r="A3" s="1225" t="s">
        <v>355</v>
      </c>
      <c r="B3" s="1225"/>
      <c r="C3" s="1225"/>
      <c r="D3" s="1225"/>
      <c r="E3" s="1225"/>
      <c r="F3" s="1225"/>
      <c r="G3" s="1225"/>
      <c r="H3" s="1225"/>
      <c r="I3" s="1225"/>
      <c r="J3" s="1225"/>
    </row>
    <row r="4" spans="1:10" ht="11.25" customHeight="1">
      <c r="A4" s="528"/>
      <c r="B4" s="528"/>
      <c r="C4" s="528"/>
      <c r="D4" s="528"/>
      <c r="E4" s="528"/>
      <c r="F4" s="528"/>
      <c r="G4" s="528"/>
      <c r="H4" s="528"/>
      <c r="I4" s="528"/>
      <c r="J4" s="528"/>
    </row>
    <row r="5" spans="1:10" ht="23.25" customHeight="1">
      <c r="A5" s="528"/>
      <c r="B5" s="527" t="s">
        <v>356</v>
      </c>
      <c r="C5" s="1226" t="str">
        <f>様式第1号!$AO$31</f>
        <v>様式第1号で事業所名を入力してください</v>
      </c>
      <c r="D5" s="1227"/>
      <c r="E5" s="1227"/>
      <c r="F5" s="1227"/>
      <c r="G5" s="1227"/>
      <c r="H5" s="1227"/>
      <c r="I5" s="1227"/>
      <c r="J5" s="1228"/>
    </row>
    <row r="6" spans="1:10" ht="23.25" customHeight="1">
      <c r="A6" s="528"/>
      <c r="B6" s="539" t="s">
        <v>322</v>
      </c>
      <c r="C6" s="539" t="s">
        <v>279</v>
      </c>
      <c r="D6" s="1229" t="s">
        <v>357</v>
      </c>
      <c r="E6" s="1229"/>
      <c r="F6" s="540" t="s">
        <v>281</v>
      </c>
      <c r="G6" s="540" t="s">
        <v>358</v>
      </c>
      <c r="H6" s="540" t="s">
        <v>359</v>
      </c>
      <c r="I6" s="529" t="s">
        <v>360</v>
      </c>
      <c r="J6" s="541"/>
    </row>
    <row r="7" spans="1:10" ht="23.25" customHeight="1">
      <c r="A7" s="551"/>
      <c r="B7" s="515" t="s">
        <v>361</v>
      </c>
      <c r="C7" s="1133" t="s">
        <v>362</v>
      </c>
      <c r="D7" s="1134"/>
      <c r="E7" s="1134"/>
      <c r="F7" s="1134"/>
      <c r="G7" s="1134"/>
      <c r="H7" s="1134"/>
      <c r="I7" s="1134"/>
      <c r="J7" s="1126"/>
    </row>
    <row r="8" spans="1:10" ht="18.75" customHeight="1">
      <c r="A8" s="551"/>
      <c r="B8" s="1219" t="s">
        <v>363</v>
      </c>
      <c r="C8" s="328"/>
      <c r="D8" s="329"/>
      <c r="E8" s="329"/>
      <c r="F8" s="329"/>
      <c r="G8" s="329"/>
      <c r="H8" s="329"/>
      <c r="I8" s="329"/>
      <c r="J8" s="330"/>
    </row>
    <row r="9" spans="1:10" ht="23.25" customHeight="1">
      <c r="A9" s="551"/>
      <c r="B9" s="1220"/>
      <c r="C9" s="331"/>
      <c r="D9" s="1221"/>
      <c r="E9" s="1221"/>
      <c r="F9" s="1222" t="s">
        <v>364</v>
      </c>
      <c r="G9" s="1222"/>
      <c r="H9" s="1222" t="s">
        <v>365</v>
      </c>
      <c r="I9" s="1222"/>
      <c r="J9" s="332"/>
    </row>
    <row r="10" spans="1:10" ht="23.25" customHeight="1">
      <c r="A10" s="551"/>
      <c r="B10" s="1220"/>
      <c r="C10" s="331"/>
      <c r="D10" s="1223" t="s">
        <v>366</v>
      </c>
      <c r="E10" s="1223"/>
      <c r="F10" s="1429"/>
      <c r="G10" s="1429"/>
      <c r="H10" s="1429"/>
      <c r="I10" s="1429"/>
      <c r="J10" s="332"/>
    </row>
    <row r="11" spans="1:10" ht="59.25" customHeight="1">
      <c r="A11" s="551"/>
      <c r="B11" s="1220"/>
      <c r="C11" s="331"/>
      <c r="D11" s="1224" t="s">
        <v>368</v>
      </c>
      <c r="E11" s="1224"/>
      <c r="F11" s="1429"/>
      <c r="G11" s="1429"/>
      <c r="H11" s="1429"/>
      <c r="I11" s="1429"/>
      <c r="J11" s="332"/>
    </row>
    <row r="12" spans="1:10" ht="30.75" customHeight="1">
      <c r="A12" s="551"/>
      <c r="B12" s="1220"/>
      <c r="C12" s="331"/>
      <c r="D12" s="1230" t="s">
        <v>369</v>
      </c>
      <c r="E12" s="1230"/>
      <c r="F12" s="1430">
        <f>SUM(F13:G16)</f>
        <v>0</v>
      </c>
      <c r="G12" s="1430"/>
      <c r="H12" s="1430">
        <f>SUM(H13:I16)</f>
        <v>0</v>
      </c>
      <c r="I12" s="1430"/>
      <c r="J12" s="332"/>
    </row>
    <row r="13" spans="1:10" ht="30.75" customHeight="1">
      <c r="A13" s="551"/>
      <c r="B13" s="1220"/>
      <c r="C13" s="331"/>
      <c r="D13" s="333"/>
      <c r="E13" s="334" t="s">
        <v>370</v>
      </c>
      <c r="F13" s="1431"/>
      <c r="G13" s="1431"/>
      <c r="H13" s="1431"/>
      <c r="I13" s="1431"/>
      <c r="J13" s="332"/>
    </row>
    <row r="14" spans="1:10" ht="30.75" customHeight="1">
      <c r="A14" s="551"/>
      <c r="B14" s="1220"/>
      <c r="C14" s="331"/>
      <c r="D14" s="333"/>
      <c r="E14" s="335" t="s">
        <v>371</v>
      </c>
      <c r="F14" s="1432"/>
      <c r="G14" s="1433"/>
      <c r="H14" s="1434"/>
      <c r="I14" s="1434"/>
      <c r="J14" s="332"/>
    </row>
    <row r="15" spans="1:10" ht="30.75" customHeight="1">
      <c r="A15" s="551"/>
      <c r="B15" s="1220"/>
      <c r="C15" s="331"/>
      <c r="D15" s="333"/>
      <c r="E15" s="336" t="s">
        <v>372</v>
      </c>
      <c r="F15" s="1434"/>
      <c r="G15" s="1434"/>
      <c r="H15" s="1434"/>
      <c r="I15" s="1434"/>
      <c r="J15" s="332"/>
    </row>
    <row r="16" spans="1:10" ht="30.75" customHeight="1">
      <c r="A16" s="551"/>
      <c r="B16" s="1220"/>
      <c r="C16" s="331"/>
      <c r="D16" s="337"/>
      <c r="E16" s="338" t="s">
        <v>373</v>
      </c>
      <c r="F16" s="1435"/>
      <c r="G16" s="1435"/>
      <c r="H16" s="1435"/>
      <c r="I16" s="1435"/>
      <c r="J16" s="332"/>
    </row>
    <row r="17" spans="1:10" ht="30.75" customHeight="1">
      <c r="A17" s="551"/>
      <c r="B17" s="1220"/>
      <c r="C17" s="331"/>
      <c r="D17" s="1231" t="s">
        <v>374</v>
      </c>
      <c r="E17" s="1231"/>
      <c r="F17" s="1436">
        <f>F12-F11-F10</f>
        <v>0</v>
      </c>
      <c r="G17" s="1436"/>
      <c r="H17" s="1436">
        <f>H12-H11-H10</f>
        <v>0</v>
      </c>
      <c r="I17" s="1436"/>
      <c r="J17" s="332"/>
    </row>
    <row r="18" spans="1:10" ht="13.5" customHeight="1">
      <c r="A18" s="551"/>
      <c r="B18" s="1220"/>
      <c r="C18" s="337"/>
      <c r="D18" s="339"/>
      <c r="E18" s="339"/>
      <c r="F18" s="339"/>
      <c r="G18" s="339"/>
      <c r="H18" s="339"/>
      <c r="I18" s="339"/>
      <c r="J18" s="340"/>
    </row>
    <row r="19" spans="1:10" ht="21" customHeight="1">
      <c r="A19" s="551"/>
      <c r="B19" s="1219" t="s">
        <v>375</v>
      </c>
      <c r="C19" s="329"/>
      <c r="D19" s="329"/>
      <c r="E19" s="329"/>
      <c r="F19" s="329"/>
      <c r="G19" s="329"/>
      <c r="H19" s="329"/>
      <c r="I19" s="329"/>
      <c r="J19" s="330"/>
    </row>
    <row r="20" spans="1:10" ht="47.25" customHeight="1">
      <c r="A20" s="551"/>
      <c r="B20" s="1220"/>
      <c r="C20" s="551"/>
      <c r="D20" s="527" t="s">
        <v>90</v>
      </c>
      <c r="E20" s="1232" t="s">
        <v>376</v>
      </c>
      <c r="F20" s="1232"/>
      <c r="G20" s="530" t="s">
        <v>377</v>
      </c>
      <c r="H20" s="1232" t="s">
        <v>378</v>
      </c>
      <c r="I20" s="1221"/>
      <c r="J20" s="332"/>
    </row>
    <row r="21" spans="1:10" ht="23.25" customHeight="1">
      <c r="A21" s="551"/>
      <c r="B21" s="1220"/>
      <c r="C21" s="551"/>
      <c r="D21" s="527" t="s">
        <v>379</v>
      </c>
      <c r="E21" s="1221"/>
      <c r="F21" s="1221"/>
      <c r="G21" s="527"/>
      <c r="H21" s="1233"/>
      <c r="I21" s="1234"/>
      <c r="J21" s="332"/>
    </row>
    <row r="22" spans="1:10" ht="23.25" customHeight="1">
      <c r="A22" s="551"/>
      <c r="B22" s="1220"/>
      <c r="C22" s="551"/>
      <c r="D22" s="527" t="s">
        <v>380</v>
      </c>
      <c r="E22" s="1221"/>
      <c r="F22" s="1221"/>
      <c r="G22" s="527"/>
      <c r="H22" s="1235"/>
      <c r="I22" s="1236"/>
      <c r="J22" s="332"/>
    </row>
    <row r="23" spans="1:10" ht="23.25" customHeight="1">
      <c r="A23" s="551"/>
      <c r="B23" s="1220"/>
      <c r="C23" s="551"/>
      <c r="D23" s="527" t="s">
        <v>381</v>
      </c>
      <c r="E23" s="1221"/>
      <c r="F23" s="1221"/>
      <c r="G23" s="527"/>
      <c r="H23" s="1235"/>
      <c r="I23" s="1236"/>
      <c r="J23" s="332"/>
    </row>
    <row r="24" spans="1:10" ht="23.25" customHeight="1">
      <c r="A24" s="551"/>
      <c r="B24" s="1220"/>
      <c r="C24" s="551"/>
      <c r="D24" s="527" t="s">
        <v>382</v>
      </c>
      <c r="E24" s="1221"/>
      <c r="F24" s="1221"/>
      <c r="G24" s="527"/>
      <c r="H24" s="1235"/>
      <c r="I24" s="1236"/>
      <c r="J24" s="332"/>
    </row>
    <row r="25" spans="1:10" ht="23.25" customHeight="1">
      <c r="A25" s="551"/>
      <c r="B25" s="1220"/>
      <c r="C25" s="551"/>
      <c r="D25" s="527" t="s">
        <v>383</v>
      </c>
      <c r="E25" s="1221"/>
      <c r="F25" s="1221"/>
      <c r="G25" s="527"/>
      <c r="H25" s="1235"/>
      <c r="I25" s="1236"/>
      <c r="J25" s="332"/>
    </row>
    <row r="26" spans="1:10" ht="23.25" customHeight="1">
      <c r="A26" s="551"/>
      <c r="B26" s="1220"/>
      <c r="C26" s="551"/>
      <c r="D26" s="527" t="s">
        <v>384</v>
      </c>
      <c r="E26" s="1221"/>
      <c r="F26" s="1221"/>
      <c r="G26" s="527"/>
      <c r="H26" s="1235"/>
      <c r="I26" s="1236"/>
      <c r="J26" s="332"/>
    </row>
    <row r="27" spans="1:10" ht="23.25" customHeight="1">
      <c r="A27" s="551"/>
      <c r="B27" s="1220"/>
      <c r="C27" s="551"/>
      <c r="D27" s="527" t="s">
        <v>385</v>
      </c>
      <c r="E27" s="1221"/>
      <c r="F27" s="1221"/>
      <c r="G27" s="527"/>
      <c r="H27" s="1235"/>
      <c r="I27" s="1236"/>
      <c r="J27" s="332"/>
    </row>
    <row r="28" spans="1:10" ht="23.25" customHeight="1">
      <c r="A28" s="551"/>
      <c r="B28" s="1220"/>
      <c r="C28" s="551"/>
      <c r="D28" s="527" t="s">
        <v>386</v>
      </c>
      <c r="E28" s="1221"/>
      <c r="F28" s="1221"/>
      <c r="G28" s="527"/>
      <c r="H28" s="1235"/>
      <c r="I28" s="1236"/>
      <c r="J28" s="332"/>
    </row>
    <row r="29" spans="1:10" ht="23.25" customHeight="1">
      <c r="A29" s="551"/>
      <c r="B29" s="1220"/>
      <c r="C29" s="551"/>
      <c r="D29" s="527" t="s">
        <v>387</v>
      </c>
      <c r="E29" s="1221"/>
      <c r="F29" s="1221"/>
      <c r="G29" s="527"/>
      <c r="H29" s="1235"/>
      <c r="I29" s="1236"/>
      <c r="J29" s="332"/>
    </row>
    <row r="30" spans="1:10" ht="23.25" customHeight="1">
      <c r="A30" s="551"/>
      <c r="B30" s="1220"/>
      <c r="C30" s="551"/>
      <c r="D30" s="527" t="s">
        <v>388</v>
      </c>
      <c r="E30" s="1221"/>
      <c r="F30" s="1221"/>
      <c r="G30" s="527"/>
      <c r="H30" s="1235"/>
      <c r="I30" s="1236"/>
      <c r="J30" s="332"/>
    </row>
    <row r="31" spans="1:10" ht="23.25" customHeight="1">
      <c r="A31" s="551"/>
      <c r="B31" s="1220"/>
      <c r="C31" s="551"/>
      <c r="D31" s="527" t="s">
        <v>389</v>
      </c>
      <c r="E31" s="1221"/>
      <c r="F31" s="1221"/>
      <c r="G31" s="527"/>
      <c r="H31" s="1235"/>
      <c r="I31" s="1236"/>
      <c r="J31" s="332"/>
    </row>
    <row r="32" spans="1:10" ht="23.25" customHeight="1" thickBot="1">
      <c r="A32" s="551"/>
      <c r="B32" s="1220"/>
      <c r="C32" s="551"/>
      <c r="D32" s="532" t="s">
        <v>390</v>
      </c>
      <c r="E32" s="1239"/>
      <c r="F32" s="1239"/>
      <c r="G32" s="532"/>
      <c r="H32" s="1237"/>
      <c r="I32" s="1238"/>
      <c r="J32" s="332"/>
    </row>
    <row r="33" spans="1:10" ht="23.25" customHeight="1" thickTop="1">
      <c r="A33" s="551"/>
      <c r="B33" s="1220"/>
      <c r="C33" s="551"/>
      <c r="D33" s="341" t="s">
        <v>391</v>
      </c>
      <c r="E33" s="1243">
        <f>SUM(E21:E32)</f>
        <v>0</v>
      </c>
      <c r="F33" s="1243"/>
      <c r="G33" s="446">
        <f>SUM(G21:G32)</f>
        <v>0</v>
      </c>
      <c r="H33" s="1243" t="str">
        <f>IF(G33=0,"",ROUNDUP(E33/G33,1))</f>
        <v/>
      </c>
      <c r="I33" s="1243"/>
      <c r="J33" s="332"/>
    </row>
    <row r="34" spans="1:10" ht="12" customHeight="1">
      <c r="A34" s="551"/>
      <c r="B34" s="1220"/>
      <c r="C34" s="551"/>
      <c r="D34" s="342"/>
      <c r="E34" s="557"/>
      <c r="F34" s="557"/>
      <c r="G34" s="343"/>
      <c r="H34" s="557"/>
      <c r="I34" s="557"/>
      <c r="J34" s="332"/>
    </row>
    <row r="35" spans="1:10" s="349" customFormat="1" ht="19.5" customHeight="1">
      <c r="A35" s="344"/>
      <c r="B35" s="1220"/>
      <c r="C35" s="344"/>
      <c r="D35" s="345"/>
      <c r="E35" s="346"/>
      <c r="F35" s="346"/>
      <c r="G35" s="347"/>
      <c r="H35" s="346"/>
      <c r="I35" s="346"/>
      <c r="J35" s="348"/>
    </row>
    <row r="36" spans="1:10" ht="19.5" customHeight="1">
      <c r="A36" s="551"/>
      <c r="B36" s="1220"/>
      <c r="C36" s="551"/>
      <c r="D36" s="350"/>
      <c r="E36" s="1244"/>
      <c r="F36" s="1244"/>
      <c r="G36" s="1244"/>
      <c r="H36" s="1244"/>
      <c r="I36" s="1244"/>
      <c r="J36" s="1245"/>
    </row>
    <row r="37" spans="1:10" ht="23.25" customHeight="1">
      <c r="A37" s="551"/>
      <c r="B37" s="1220"/>
      <c r="C37" s="551"/>
      <c r="D37" s="350"/>
      <c r="E37" s="1244" t="s">
        <v>247</v>
      </c>
      <c r="F37" s="1244"/>
      <c r="G37" s="1244"/>
      <c r="H37" s="1244"/>
      <c r="I37" s="1244"/>
      <c r="J37" s="1245"/>
    </row>
    <row r="38" spans="1:10" ht="31.5" customHeight="1">
      <c r="A38" s="551"/>
      <c r="B38" s="1220"/>
      <c r="C38" s="551"/>
      <c r="D38" s="347"/>
      <c r="E38" s="1246"/>
      <c r="F38" s="1246"/>
      <c r="G38" s="1246"/>
      <c r="H38" s="1246"/>
      <c r="I38" s="1246"/>
      <c r="J38" s="1247"/>
    </row>
    <row r="39" spans="1:10" ht="6" customHeight="1">
      <c r="A39" s="551"/>
      <c r="B39" s="1249"/>
      <c r="C39" s="339"/>
      <c r="D39" s="351"/>
      <c r="E39" s="339"/>
      <c r="F39" s="517"/>
      <c r="G39" s="352"/>
      <c r="H39" s="517"/>
      <c r="I39" s="517"/>
      <c r="J39" s="340"/>
    </row>
    <row r="40" spans="1:10" ht="13.5" customHeight="1">
      <c r="A40" s="551"/>
      <c r="B40" s="551"/>
      <c r="C40" s="551"/>
      <c r="D40" s="551"/>
      <c r="E40" s="551"/>
      <c r="F40" s="551"/>
      <c r="G40" s="551"/>
      <c r="H40" s="551"/>
      <c r="I40" s="551"/>
      <c r="J40" s="551"/>
    </row>
    <row r="41" spans="1:10" ht="22.5" customHeight="1">
      <c r="A41" s="551"/>
      <c r="B41" s="1248" t="s">
        <v>392</v>
      </c>
      <c r="C41" s="1248"/>
      <c r="D41" s="1248"/>
      <c r="E41" s="1248"/>
      <c r="F41" s="1248"/>
      <c r="G41" s="1248"/>
      <c r="H41" s="1248"/>
      <c r="I41" s="1248"/>
      <c r="J41" s="1248"/>
    </row>
    <row r="42" spans="1:10" ht="20.25" customHeight="1">
      <c r="A42" s="551"/>
      <c r="B42" s="1240" t="s">
        <v>393</v>
      </c>
      <c r="C42" s="1240"/>
      <c r="D42" s="1240"/>
      <c r="E42" s="1240"/>
      <c r="F42" s="1240"/>
      <c r="G42" s="1240"/>
      <c r="H42" s="1240"/>
      <c r="I42" s="1240"/>
      <c r="J42" s="1240"/>
    </row>
    <row r="43" spans="1:10" ht="33" customHeight="1">
      <c r="A43" s="551"/>
      <c r="B43" s="1240" t="s">
        <v>394</v>
      </c>
      <c r="C43" s="1240"/>
      <c r="D43" s="1240"/>
      <c r="E43" s="1240"/>
      <c r="F43" s="1240"/>
      <c r="G43" s="1240"/>
      <c r="H43" s="1240"/>
      <c r="I43" s="1240"/>
      <c r="J43" s="1240"/>
    </row>
    <row r="44" spans="1:10" ht="21" customHeight="1">
      <c r="A44" s="551"/>
      <c r="B44" s="1241" t="s">
        <v>395</v>
      </c>
      <c r="C44" s="1241"/>
      <c r="D44" s="1241"/>
      <c r="E44" s="1241"/>
      <c r="F44" s="1241"/>
      <c r="G44" s="1241"/>
      <c r="H44" s="1241"/>
      <c r="I44" s="1241"/>
      <c r="J44" s="1241"/>
    </row>
    <row r="45" spans="1:10" ht="17.25" customHeight="1">
      <c r="A45" s="551"/>
      <c r="B45" s="1242" t="s">
        <v>396</v>
      </c>
      <c r="C45" s="1242"/>
      <c r="D45" s="1242"/>
      <c r="E45" s="1242"/>
      <c r="F45" s="1242"/>
      <c r="G45" s="1242"/>
      <c r="H45" s="1242"/>
      <c r="I45" s="1242"/>
      <c r="J45" s="551"/>
    </row>
    <row r="46" spans="1:10">
      <c r="C46" s="119" t="s">
        <v>397</v>
      </c>
    </row>
    <row r="48" spans="1:10" ht="13.5" customHeight="1"/>
    <row r="49" s="119" customFormat="1" ht="13.5" customHeight="1"/>
    <row r="50" s="119" customFormat="1" ht="13.5" customHeight="1"/>
  </sheetData>
  <sheetProtection algorithmName="SHA-512" hashValue="qsjDne8Eib7kjLAS7+SHID92cz4fIOJecJE55zwxoYa1hI4hdBCzfXrUIPEdfqrzPRNtP8+v4rSLVyV2CyobAg==" saltValue="VnEJ7TV6uWsWqwlHxOSD1Q==" spinCount="100000" sheet="1" scenarios="1" formatCells="0" insertRows="0" deleteRows="0" autoFilter="0"/>
  <mergeCells count="55">
    <mergeCell ref="E32:F32"/>
    <mergeCell ref="B43:J43"/>
    <mergeCell ref="B44:J44"/>
    <mergeCell ref="B45:I45"/>
    <mergeCell ref="H33:I33"/>
    <mergeCell ref="E36:J36"/>
    <mergeCell ref="E37:J37"/>
    <mergeCell ref="E38:J38"/>
    <mergeCell ref="B41:J41"/>
    <mergeCell ref="B42:J42"/>
    <mergeCell ref="E33:F33"/>
    <mergeCell ref="B19:B39"/>
    <mergeCell ref="E26:F26"/>
    <mergeCell ref="E28:F28"/>
    <mergeCell ref="E29:F29"/>
    <mergeCell ref="E30:F30"/>
    <mergeCell ref="E31:F31"/>
    <mergeCell ref="F15:G15"/>
    <mergeCell ref="H15:I15"/>
    <mergeCell ref="E27:F27"/>
    <mergeCell ref="F16:G16"/>
    <mergeCell ref="H16:I16"/>
    <mergeCell ref="D17:E17"/>
    <mergeCell ref="F17:G17"/>
    <mergeCell ref="H17:I17"/>
    <mergeCell ref="E20:F20"/>
    <mergeCell ref="H20:I20"/>
    <mergeCell ref="E21:F21"/>
    <mergeCell ref="H21:I32"/>
    <mergeCell ref="E22:F22"/>
    <mergeCell ref="E23:F23"/>
    <mergeCell ref="E24:F24"/>
    <mergeCell ref="E25:F25"/>
    <mergeCell ref="F11:G11"/>
    <mergeCell ref="H11:I11"/>
    <mergeCell ref="F13:G13"/>
    <mergeCell ref="H13:I13"/>
    <mergeCell ref="F14:G14"/>
    <mergeCell ref="H14:I14"/>
    <mergeCell ref="D12:E12"/>
    <mergeCell ref="F12:G12"/>
    <mergeCell ref="H12:I12"/>
    <mergeCell ref="I2:J2"/>
    <mergeCell ref="A3:J3"/>
    <mergeCell ref="C5:J5"/>
    <mergeCell ref="D6:E6"/>
    <mergeCell ref="C7:J7"/>
    <mergeCell ref="B8:B18"/>
    <mergeCell ref="D9:E9"/>
    <mergeCell ref="F9:G9"/>
    <mergeCell ref="H9:I9"/>
    <mergeCell ref="D10:E10"/>
    <mergeCell ref="F10:G10"/>
    <mergeCell ref="H10:I10"/>
    <mergeCell ref="D11:E11"/>
  </mergeCells>
  <phoneticPr fontId="4"/>
  <pageMargins left="0.7" right="0.7" top="0.75" bottom="0.75" header="0.3" footer="0.3"/>
  <pageSetup paperSize="9" scale="6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8B040-A7DF-42B9-AC71-ACF706F6CE29}">
  <sheetPr codeName="Sheet17"/>
  <dimension ref="A1:I58"/>
  <sheetViews>
    <sheetView view="pageBreakPreview" zoomScaleNormal="100" zoomScaleSheetLayoutView="100" workbookViewId="0"/>
  </sheetViews>
  <sheetFormatPr defaultRowHeight="13.5"/>
  <cols>
    <col min="1" max="1" width="2.75" style="354" customWidth="1"/>
    <col min="2" max="2" width="26.625" style="354" customWidth="1"/>
    <col min="3" max="3" width="3.125" style="354" customWidth="1"/>
    <col min="4" max="4" width="18.625" style="354" customWidth="1"/>
    <col min="5" max="6" width="20.25" style="354" customWidth="1"/>
    <col min="7" max="7" width="3.125" style="354" customWidth="1"/>
    <col min="8" max="8" width="2.375" style="354" customWidth="1"/>
    <col min="9" max="257" width="9" style="354"/>
    <col min="258" max="258" width="26.625" style="354" customWidth="1"/>
    <col min="259" max="259" width="3.125" style="354" customWidth="1"/>
    <col min="260" max="260" width="18.625" style="354" customWidth="1"/>
    <col min="261" max="262" width="20.25" style="354" customWidth="1"/>
    <col min="263" max="263" width="3.125" style="354" customWidth="1"/>
    <col min="264" max="513" width="9" style="354"/>
    <col min="514" max="514" width="26.625" style="354" customWidth="1"/>
    <col min="515" max="515" width="3.125" style="354" customWidth="1"/>
    <col min="516" max="516" width="18.625" style="354" customWidth="1"/>
    <col min="517" max="518" width="20.25" style="354" customWidth="1"/>
    <col min="519" max="519" width="3.125" style="354" customWidth="1"/>
    <col min="520" max="769" width="9" style="354"/>
    <col min="770" max="770" width="26.625" style="354" customWidth="1"/>
    <col min="771" max="771" width="3.125" style="354" customWidth="1"/>
    <col min="772" max="772" width="18.625" style="354" customWidth="1"/>
    <col min="773" max="774" width="20.25" style="354" customWidth="1"/>
    <col min="775" max="775" width="3.125" style="354" customWidth="1"/>
    <col min="776" max="1025" width="9" style="354"/>
    <col min="1026" max="1026" width="26.625" style="354" customWidth="1"/>
    <col min="1027" max="1027" width="3.125" style="354" customWidth="1"/>
    <col min="1028" max="1028" width="18.625" style="354" customWidth="1"/>
    <col min="1029" max="1030" width="20.25" style="354" customWidth="1"/>
    <col min="1031" max="1031" width="3.125" style="354" customWidth="1"/>
    <col min="1032" max="1281" width="9" style="354"/>
    <col min="1282" max="1282" width="26.625" style="354" customWidth="1"/>
    <col min="1283" max="1283" width="3.125" style="354" customWidth="1"/>
    <col min="1284" max="1284" width="18.625" style="354" customWidth="1"/>
    <col min="1285" max="1286" width="20.25" style="354" customWidth="1"/>
    <col min="1287" max="1287" width="3.125" style="354" customWidth="1"/>
    <col min="1288" max="1537" width="9" style="354"/>
    <col min="1538" max="1538" width="26.625" style="354" customWidth="1"/>
    <col min="1539" max="1539" width="3.125" style="354" customWidth="1"/>
    <col min="1540" max="1540" width="18.625" style="354" customWidth="1"/>
    <col min="1541" max="1542" width="20.25" style="354" customWidth="1"/>
    <col min="1543" max="1543" width="3.125" style="354" customWidth="1"/>
    <col min="1544" max="1793" width="9" style="354"/>
    <col min="1794" max="1794" width="26.625" style="354" customWidth="1"/>
    <col min="1795" max="1795" width="3.125" style="354" customWidth="1"/>
    <col min="1796" max="1796" width="18.625" style="354" customWidth="1"/>
    <col min="1797" max="1798" width="20.25" style="354" customWidth="1"/>
    <col min="1799" max="1799" width="3.125" style="354" customWidth="1"/>
    <col min="1800" max="2049" width="9" style="354"/>
    <col min="2050" max="2050" width="26.625" style="354" customWidth="1"/>
    <col min="2051" max="2051" width="3.125" style="354" customWidth="1"/>
    <col min="2052" max="2052" width="18.625" style="354" customWidth="1"/>
    <col min="2053" max="2054" width="20.25" style="354" customWidth="1"/>
    <col min="2055" max="2055" width="3.125" style="354" customWidth="1"/>
    <col min="2056" max="2305" width="9" style="354"/>
    <col min="2306" max="2306" width="26.625" style="354" customWidth="1"/>
    <col min="2307" max="2307" width="3.125" style="354" customWidth="1"/>
    <col min="2308" max="2308" width="18.625" style="354" customWidth="1"/>
    <col min="2309" max="2310" width="20.25" style="354" customWidth="1"/>
    <col min="2311" max="2311" width="3.125" style="354" customWidth="1"/>
    <col min="2312" max="2561" width="9" style="354"/>
    <col min="2562" max="2562" width="26.625" style="354" customWidth="1"/>
    <col min="2563" max="2563" width="3.125" style="354" customWidth="1"/>
    <col min="2564" max="2564" width="18.625" style="354" customWidth="1"/>
    <col min="2565" max="2566" width="20.25" style="354" customWidth="1"/>
    <col min="2567" max="2567" width="3.125" style="354" customWidth="1"/>
    <col min="2568" max="2817" width="9" style="354"/>
    <col min="2818" max="2818" width="26.625" style="354" customWidth="1"/>
    <col min="2819" max="2819" width="3.125" style="354" customWidth="1"/>
    <col min="2820" max="2820" width="18.625" style="354" customWidth="1"/>
    <col min="2821" max="2822" width="20.25" style="354" customWidth="1"/>
    <col min="2823" max="2823" width="3.125" style="354" customWidth="1"/>
    <col min="2824" max="3073" width="9" style="354"/>
    <col min="3074" max="3074" width="26.625" style="354" customWidth="1"/>
    <col min="3075" max="3075" width="3.125" style="354" customWidth="1"/>
    <col min="3076" max="3076" width="18.625" style="354" customWidth="1"/>
    <col min="3077" max="3078" width="20.25" style="354" customWidth="1"/>
    <col min="3079" max="3079" width="3.125" style="354" customWidth="1"/>
    <col min="3080" max="3329" width="9" style="354"/>
    <col min="3330" max="3330" width="26.625" style="354" customWidth="1"/>
    <col min="3331" max="3331" width="3.125" style="354" customWidth="1"/>
    <col min="3332" max="3332" width="18.625" style="354" customWidth="1"/>
    <col min="3333" max="3334" width="20.25" style="354" customWidth="1"/>
    <col min="3335" max="3335" width="3.125" style="354" customWidth="1"/>
    <col min="3336" max="3585" width="9" style="354"/>
    <col min="3586" max="3586" width="26.625" style="354" customWidth="1"/>
    <col min="3587" max="3587" width="3.125" style="354" customWidth="1"/>
    <col min="3588" max="3588" width="18.625" style="354" customWidth="1"/>
    <col min="3589" max="3590" width="20.25" style="354" customWidth="1"/>
    <col min="3591" max="3591" width="3.125" style="354" customWidth="1"/>
    <col min="3592" max="3841" width="9" style="354"/>
    <col min="3842" max="3842" width="26.625" style="354" customWidth="1"/>
    <col min="3843" max="3843" width="3.125" style="354" customWidth="1"/>
    <col min="3844" max="3844" width="18.625" style="354" customWidth="1"/>
    <col min="3845" max="3846" width="20.25" style="354" customWidth="1"/>
    <col min="3847" max="3847" width="3.125" style="354" customWidth="1"/>
    <col min="3848" max="4097" width="9" style="354"/>
    <col min="4098" max="4098" width="26.625" style="354" customWidth="1"/>
    <col min="4099" max="4099" width="3.125" style="354" customWidth="1"/>
    <col min="4100" max="4100" width="18.625" style="354" customWidth="1"/>
    <col min="4101" max="4102" width="20.25" style="354" customWidth="1"/>
    <col min="4103" max="4103" width="3.125" style="354" customWidth="1"/>
    <col min="4104" max="4353" width="9" style="354"/>
    <col min="4354" max="4354" width="26.625" style="354" customWidth="1"/>
    <col min="4355" max="4355" width="3.125" style="354" customWidth="1"/>
    <col min="4356" max="4356" width="18.625" style="354" customWidth="1"/>
    <col min="4357" max="4358" width="20.25" style="354" customWidth="1"/>
    <col min="4359" max="4359" width="3.125" style="354" customWidth="1"/>
    <col min="4360" max="4609" width="9" style="354"/>
    <col min="4610" max="4610" width="26.625" style="354" customWidth="1"/>
    <col min="4611" max="4611" width="3.125" style="354" customWidth="1"/>
    <col min="4612" max="4612" width="18.625" style="354" customWidth="1"/>
    <col min="4613" max="4614" width="20.25" style="354" customWidth="1"/>
    <col min="4615" max="4615" width="3.125" style="354" customWidth="1"/>
    <col min="4616" max="4865" width="9" style="354"/>
    <col min="4866" max="4866" width="26.625" style="354" customWidth="1"/>
    <col min="4867" max="4867" width="3.125" style="354" customWidth="1"/>
    <col min="4868" max="4868" width="18.625" style="354" customWidth="1"/>
    <col min="4869" max="4870" width="20.25" style="354" customWidth="1"/>
    <col min="4871" max="4871" width="3.125" style="354" customWidth="1"/>
    <col min="4872" max="5121" width="9" style="354"/>
    <col min="5122" max="5122" width="26.625" style="354" customWidth="1"/>
    <col min="5123" max="5123" width="3.125" style="354" customWidth="1"/>
    <col min="5124" max="5124" width="18.625" style="354" customWidth="1"/>
    <col min="5125" max="5126" width="20.25" style="354" customWidth="1"/>
    <col min="5127" max="5127" width="3.125" style="354" customWidth="1"/>
    <col min="5128" max="5377" width="9" style="354"/>
    <col min="5378" max="5378" width="26.625" style="354" customWidth="1"/>
    <col min="5379" max="5379" width="3.125" style="354" customWidth="1"/>
    <col min="5380" max="5380" width="18.625" style="354" customWidth="1"/>
    <col min="5381" max="5382" width="20.25" style="354" customWidth="1"/>
    <col min="5383" max="5383" width="3.125" style="354" customWidth="1"/>
    <col min="5384" max="5633" width="9" style="354"/>
    <col min="5634" max="5634" width="26.625" style="354" customWidth="1"/>
    <col min="5635" max="5635" width="3.125" style="354" customWidth="1"/>
    <col min="5636" max="5636" width="18.625" style="354" customWidth="1"/>
    <col min="5637" max="5638" width="20.25" style="354" customWidth="1"/>
    <col min="5639" max="5639" width="3.125" style="354" customWidth="1"/>
    <col min="5640" max="5889" width="9" style="354"/>
    <col min="5890" max="5890" width="26.625" style="354" customWidth="1"/>
    <col min="5891" max="5891" width="3.125" style="354" customWidth="1"/>
    <col min="5892" max="5892" width="18.625" style="354" customWidth="1"/>
    <col min="5893" max="5894" width="20.25" style="354" customWidth="1"/>
    <col min="5895" max="5895" width="3.125" style="354" customWidth="1"/>
    <col min="5896" max="6145" width="9" style="354"/>
    <col min="6146" max="6146" width="26.625" style="354" customWidth="1"/>
    <col min="6147" max="6147" width="3.125" style="354" customWidth="1"/>
    <col min="6148" max="6148" width="18.625" style="354" customWidth="1"/>
    <col min="6149" max="6150" width="20.25" style="354" customWidth="1"/>
    <col min="6151" max="6151" width="3.125" style="354" customWidth="1"/>
    <col min="6152" max="6401" width="9" style="354"/>
    <col min="6402" max="6402" width="26.625" style="354" customWidth="1"/>
    <col min="6403" max="6403" width="3.125" style="354" customWidth="1"/>
    <col min="6404" max="6404" width="18.625" style="354" customWidth="1"/>
    <col min="6405" max="6406" width="20.25" style="354" customWidth="1"/>
    <col min="6407" max="6407" width="3.125" style="354" customWidth="1"/>
    <col min="6408" max="6657" width="9" style="354"/>
    <col min="6658" max="6658" width="26.625" style="354" customWidth="1"/>
    <col min="6659" max="6659" width="3.125" style="354" customWidth="1"/>
    <col min="6660" max="6660" width="18.625" style="354" customWidth="1"/>
    <col min="6661" max="6662" width="20.25" style="354" customWidth="1"/>
    <col min="6663" max="6663" width="3.125" style="354" customWidth="1"/>
    <col min="6664" max="6913" width="9" style="354"/>
    <col min="6914" max="6914" width="26.625" style="354" customWidth="1"/>
    <col min="6915" max="6915" width="3.125" style="354" customWidth="1"/>
    <col min="6916" max="6916" width="18.625" style="354" customWidth="1"/>
    <col min="6917" max="6918" width="20.25" style="354" customWidth="1"/>
    <col min="6919" max="6919" width="3.125" style="354" customWidth="1"/>
    <col min="6920" max="7169" width="9" style="354"/>
    <col min="7170" max="7170" width="26.625" style="354" customWidth="1"/>
    <col min="7171" max="7171" width="3.125" style="354" customWidth="1"/>
    <col min="7172" max="7172" width="18.625" style="354" customWidth="1"/>
    <col min="7173" max="7174" width="20.25" style="354" customWidth="1"/>
    <col min="7175" max="7175" width="3.125" style="354" customWidth="1"/>
    <col min="7176" max="7425" width="9" style="354"/>
    <col min="7426" max="7426" width="26.625" style="354" customWidth="1"/>
    <col min="7427" max="7427" width="3.125" style="354" customWidth="1"/>
    <col min="7428" max="7428" width="18.625" style="354" customWidth="1"/>
    <col min="7429" max="7430" width="20.25" style="354" customWidth="1"/>
    <col min="7431" max="7431" width="3.125" style="354" customWidth="1"/>
    <col min="7432" max="7681" width="9" style="354"/>
    <col min="7682" max="7682" width="26.625" style="354" customWidth="1"/>
    <col min="7683" max="7683" width="3.125" style="354" customWidth="1"/>
    <col min="7684" max="7684" width="18.625" style="354" customWidth="1"/>
    <col min="7685" max="7686" width="20.25" style="354" customWidth="1"/>
    <col min="7687" max="7687" width="3.125" style="354" customWidth="1"/>
    <col min="7688" max="7937" width="9" style="354"/>
    <col min="7938" max="7938" width="26.625" style="354" customWidth="1"/>
    <col min="7939" max="7939" width="3.125" style="354" customWidth="1"/>
    <col min="7940" max="7940" width="18.625" style="354" customWidth="1"/>
    <col min="7941" max="7942" width="20.25" style="354" customWidth="1"/>
    <col min="7943" max="7943" width="3.125" style="354" customWidth="1"/>
    <col min="7944" max="8193" width="9" style="354"/>
    <col min="8194" max="8194" width="26.625" style="354" customWidth="1"/>
    <col min="8195" max="8195" width="3.125" style="354" customWidth="1"/>
    <col min="8196" max="8196" width="18.625" style="354" customWidth="1"/>
    <col min="8197" max="8198" width="20.25" style="354" customWidth="1"/>
    <col min="8199" max="8199" width="3.125" style="354" customWidth="1"/>
    <col min="8200" max="8449" width="9" style="354"/>
    <col min="8450" max="8450" width="26.625" style="354" customWidth="1"/>
    <col min="8451" max="8451" width="3.125" style="354" customWidth="1"/>
    <col min="8452" max="8452" width="18.625" style="354" customWidth="1"/>
    <col min="8453" max="8454" width="20.25" style="354" customWidth="1"/>
    <col min="8455" max="8455" width="3.125" style="354" customWidth="1"/>
    <col min="8456" max="8705" width="9" style="354"/>
    <col min="8706" max="8706" width="26.625" style="354" customWidth="1"/>
    <col min="8707" max="8707" width="3.125" style="354" customWidth="1"/>
    <col min="8708" max="8708" width="18.625" style="354" customWidth="1"/>
    <col min="8709" max="8710" width="20.25" style="354" customWidth="1"/>
    <col min="8711" max="8711" width="3.125" style="354" customWidth="1"/>
    <col min="8712" max="8961" width="9" style="354"/>
    <col min="8962" max="8962" width="26.625" style="354" customWidth="1"/>
    <col min="8963" max="8963" width="3.125" style="354" customWidth="1"/>
    <col min="8964" max="8964" width="18.625" style="354" customWidth="1"/>
    <col min="8965" max="8966" width="20.25" style="354" customWidth="1"/>
    <col min="8967" max="8967" width="3.125" style="354" customWidth="1"/>
    <col min="8968" max="9217" width="9" style="354"/>
    <col min="9218" max="9218" width="26.625" style="354" customWidth="1"/>
    <col min="9219" max="9219" width="3.125" style="354" customWidth="1"/>
    <col min="9220" max="9220" width="18.625" style="354" customWidth="1"/>
    <col min="9221" max="9222" width="20.25" style="354" customWidth="1"/>
    <col min="9223" max="9223" width="3.125" style="354" customWidth="1"/>
    <col min="9224" max="9473" width="9" style="354"/>
    <col min="9474" max="9474" width="26.625" style="354" customWidth="1"/>
    <col min="9475" max="9475" width="3.125" style="354" customWidth="1"/>
    <col min="9476" max="9476" width="18.625" style="354" customWidth="1"/>
    <col min="9477" max="9478" width="20.25" style="354" customWidth="1"/>
    <col min="9479" max="9479" width="3.125" style="354" customWidth="1"/>
    <col min="9480" max="9729" width="9" style="354"/>
    <col min="9730" max="9730" width="26.625" style="354" customWidth="1"/>
    <col min="9731" max="9731" width="3.125" style="354" customWidth="1"/>
    <col min="9732" max="9732" width="18.625" style="354" customWidth="1"/>
    <col min="9733" max="9734" width="20.25" style="354" customWidth="1"/>
    <col min="9735" max="9735" width="3.125" style="354" customWidth="1"/>
    <col min="9736" max="9985" width="9" style="354"/>
    <col min="9986" max="9986" width="26.625" style="354" customWidth="1"/>
    <col min="9987" max="9987" width="3.125" style="354" customWidth="1"/>
    <col min="9988" max="9988" width="18.625" style="354" customWidth="1"/>
    <col min="9989" max="9990" width="20.25" style="354" customWidth="1"/>
    <col min="9991" max="9991" width="3.125" style="354" customWidth="1"/>
    <col min="9992" max="10241" width="9" style="354"/>
    <col min="10242" max="10242" width="26.625" style="354" customWidth="1"/>
    <col min="10243" max="10243" width="3.125" style="354" customWidth="1"/>
    <col min="10244" max="10244" width="18.625" style="354" customWidth="1"/>
    <col min="10245" max="10246" width="20.25" style="354" customWidth="1"/>
    <col min="10247" max="10247" width="3.125" style="354" customWidth="1"/>
    <col min="10248" max="10497" width="9" style="354"/>
    <col min="10498" max="10498" width="26.625" style="354" customWidth="1"/>
    <col min="10499" max="10499" width="3.125" style="354" customWidth="1"/>
    <col min="10500" max="10500" width="18.625" style="354" customWidth="1"/>
    <col min="10501" max="10502" width="20.25" style="354" customWidth="1"/>
    <col min="10503" max="10503" width="3.125" style="354" customWidth="1"/>
    <col min="10504" max="10753" width="9" style="354"/>
    <col min="10754" max="10754" width="26.625" style="354" customWidth="1"/>
    <col min="10755" max="10755" width="3.125" style="354" customWidth="1"/>
    <col min="10756" max="10756" width="18.625" style="354" customWidth="1"/>
    <col min="10757" max="10758" width="20.25" style="354" customWidth="1"/>
    <col min="10759" max="10759" width="3.125" style="354" customWidth="1"/>
    <col min="10760" max="11009" width="9" style="354"/>
    <col min="11010" max="11010" width="26.625" style="354" customWidth="1"/>
    <col min="11011" max="11011" width="3.125" style="354" customWidth="1"/>
    <col min="11012" max="11012" width="18.625" style="354" customWidth="1"/>
    <col min="11013" max="11014" width="20.25" style="354" customWidth="1"/>
    <col min="11015" max="11015" width="3.125" style="354" customWidth="1"/>
    <col min="11016" max="11265" width="9" style="354"/>
    <col min="11266" max="11266" width="26.625" style="354" customWidth="1"/>
    <col min="11267" max="11267" width="3.125" style="354" customWidth="1"/>
    <col min="11268" max="11268" width="18.625" style="354" customWidth="1"/>
    <col min="11269" max="11270" width="20.25" style="354" customWidth="1"/>
    <col min="11271" max="11271" width="3.125" style="354" customWidth="1"/>
    <col min="11272" max="11521" width="9" style="354"/>
    <col min="11522" max="11522" width="26.625" style="354" customWidth="1"/>
    <col min="11523" max="11523" width="3.125" style="354" customWidth="1"/>
    <col min="11524" max="11524" width="18.625" style="354" customWidth="1"/>
    <col min="11525" max="11526" width="20.25" style="354" customWidth="1"/>
    <col min="11527" max="11527" width="3.125" style="354" customWidth="1"/>
    <col min="11528" max="11777" width="9" style="354"/>
    <col min="11778" max="11778" width="26.625" style="354" customWidth="1"/>
    <col min="11779" max="11779" width="3.125" style="354" customWidth="1"/>
    <col min="11780" max="11780" width="18.625" style="354" customWidth="1"/>
    <col min="11781" max="11782" width="20.25" style="354" customWidth="1"/>
    <col min="11783" max="11783" width="3.125" style="354" customWidth="1"/>
    <col min="11784" max="12033" width="9" style="354"/>
    <col min="12034" max="12034" width="26.625" style="354" customWidth="1"/>
    <col min="12035" max="12035" width="3.125" style="354" customWidth="1"/>
    <col min="12036" max="12036" width="18.625" style="354" customWidth="1"/>
    <col min="12037" max="12038" width="20.25" style="354" customWidth="1"/>
    <col min="12039" max="12039" width="3.125" style="354" customWidth="1"/>
    <col min="12040" max="12289" width="9" style="354"/>
    <col min="12290" max="12290" width="26.625" style="354" customWidth="1"/>
    <col min="12291" max="12291" width="3.125" style="354" customWidth="1"/>
    <col min="12292" max="12292" width="18.625" style="354" customWidth="1"/>
    <col min="12293" max="12294" width="20.25" style="354" customWidth="1"/>
    <col min="12295" max="12295" width="3.125" style="354" customWidth="1"/>
    <col min="12296" max="12545" width="9" style="354"/>
    <col min="12546" max="12546" width="26.625" style="354" customWidth="1"/>
    <col min="12547" max="12547" width="3.125" style="354" customWidth="1"/>
    <col min="12548" max="12548" width="18.625" style="354" customWidth="1"/>
    <col min="12549" max="12550" width="20.25" style="354" customWidth="1"/>
    <col min="12551" max="12551" width="3.125" style="354" customWidth="1"/>
    <col min="12552" max="12801" width="9" style="354"/>
    <col min="12802" max="12802" width="26.625" style="354" customWidth="1"/>
    <col min="12803" max="12803" width="3.125" style="354" customWidth="1"/>
    <col min="12804" max="12804" width="18.625" style="354" customWidth="1"/>
    <col min="12805" max="12806" width="20.25" style="354" customWidth="1"/>
    <col min="12807" max="12807" width="3.125" style="354" customWidth="1"/>
    <col min="12808" max="13057" width="9" style="354"/>
    <col min="13058" max="13058" width="26.625" style="354" customWidth="1"/>
    <col min="13059" max="13059" width="3.125" style="354" customWidth="1"/>
    <col min="13060" max="13060" width="18.625" style="354" customWidth="1"/>
    <col min="13061" max="13062" width="20.25" style="354" customWidth="1"/>
    <col min="13063" max="13063" width="3.125" style="354" customWidth="1"/>
    <col min="13064" max="13313" width="9" style="354"/>
    <col min="13314" max="13314" width="26.625" style="354" customWidth="1"/>
    <col min="13315" max="13315" width="3.125" style="354" customWidth="1"/>
    <col min="13316" max="13316" width="18.625" style="354" customWidth="1"/>
    <col min="13317" max="13318" width="20.25" style="354" customWidth="1"/>
    <col min="13319" max="13319" width="3.125" style="354" customWidth="1"/>
    <col min="13320" max="13569" width="9" style="354"/>
    <col min="13570" max="13570" width="26.625" style="354" customWidth="1"/>
    <col min="13571" max="13571" width="3.125" style="354" customWidth="1"/>
    <col min="13572" max="13572" width="18.625" style="354" customWidth="1"/>
    <col min="13573" max="13574" width="20.25" style="354" customWidth="1"/>
    <col min="13575" max="13575" width="3.125" style="354" customWidth="1"/>
    <col min="13576" max="13825" width="9" style="354"/>
    <col min="13826" max="13826" width="26.625" style="354" customWidth="1"/>
    <col min="13827" max="13827" width="3.125" style="354" customWidth="1"/>
    <col min="13828" max="13828" width="18.625" style="354" customWidth="1"/>
    <col min="13829" max="13830" width="20.25" style="354" customWidth="1"/>
    <col min="13831" max="13831" width="3.125" style="354" customWidth="1"/>
    <col min="13832" max="14081" width="9" style="354"/>
    <col min="14082" max="14082" width="26.625" style="354" customWidth="1"/>
    <col min="14083" max="14083" width="3.125" style="354" customWidth="1"/>
    <col min="14084" max="14084" width="18.625" style="354" customWidth="1"/>
    <col min="14085" max="14086" width="20.25" style="354" customWidth="1"/>
    <col min="14087" max="14087" width="3.125" style="354" customWidth="1"/>
    <col min="14088" max="14337" width="9" style="354"/>
    <col min="14338" max="14338" width="26.625" style="354" customWidth="1"/>
    <col min="14339" max="14339" width="3.125" style="354" customWidth="1"/>
    <col min="14340" max="14340" width="18.625" style="354" customWidth="1"/>
    <col min="14341" max="14342" width="20.25" style="354" customWidth="1"/>
    <col min="14343" max="14343" width="3.125" style="354" customWidth="1"/>
    <col min="14344" max="14593" width="9" style="354"/>
    <col min="14594" max="14594" width="26.625" style="354" customWidth="1"/>
    <col min="14595" max="14595" width="3.125" style="354" customWidth="1"/>
    <col min="14596" max="14596" width="18.625" style="354" customWidth="1"/>
    <col min="14597" max="14598" width="20.25" style="354" customWidth="1"/>
    <col min="14599" max="14599" width="3.125" style="354" customWidth="1"/>
    <col min="14600" max="14849" width="9" style="354"/>
    <col min="14850" max="14850" width="26.625" style="354" customWidth="1"/>
    <col min="14851" max="14851" width="3.125" style="354" customWidth="1"/>
    <col min="14852" max="14852" width="18.625" style="354" customWidth="1"/>
    <col min="14853" max="14854" width="20.25" style="354" customWidth="1"/>
    <col min="14855" max="14855" width="3.125" style="354" customWidth="1"/>
    <col min="14856" max="15105" width="9" style="354"/>
    <col min="15106" max="15106" width="26.625" style="354" customWidth="1"/>
    <col min="15107" max="15107" width="3.125" style="354" customWidth="1"/>
    <col min="15108" max="15108" width="18.625" style="354" customWidth="1"/>
    <col min="15109" max="15110" width="20.25" style="354" customWidth="1"/>
    <col min="15111" max="15111" width="3.125" style="354" customWidth="1"/>
    <col min="15112" max="15361" width="9" style="354"/>
    <col min="15362" max="15362" width="26.625" style="354" customWidth="1"/>
    <col min="15363" max="15363" width="3.125" style="354" customWidth="1"/>
    <col min="15364" max="15364" width="18.625" style="354" customWidth="1"/>
    <col min="15365" max="15366" width="20.25" style="354" customWidth="1"/>
    <col min="15367" max="15367" width="3.125" style="354" customWidth="1"/>
    <col min="15368" max="15617" width="9" style="354"/>
    <col min="15618" max="15618" width="26.625" style="354" customWidth="1"/>
    <col min="15619" max="15619" width="3.125" style="354" customWidth="1"/>
    <col min="15620" max="15620" width="18.625" style="354" customWidth="1"/>
    <col min="15621" max="15622" width="20.25" style="354" customWidth="1"/>
    <col min="15623" max="15623" width="3.125" style="354" customWidth="1"/>
    <col min="15624" max="15873" width="9" style="354"/>
    <col min="15874" max="15874" width="26.625" style="354" customWidth="1"/>
    <col min="15875" max="15875" width="3.125" style="354" customWidth="1"/>
    <col min="15876" max="15876" width="18.625" style="354" customWidth="1"/>
    <col min="15877" max="15878" width="20.25" style="354" customWidth="1"/>
    <col min="15879" max="15879" width="3.125" style="354" customWidth="1"/>
    <col min="15880" max="16129" width="9" style="354"/>
    <col min="16130" max="16130" width="26.625" style="354" customWidth="1"/>
    <col min="16131" max="16131" width="3.125" style="354" customWidth="1"/>
    <col min="16132" max="16132" width="18.625" style="354" customWidth="1"/>
    <col min="16133" max="16134" width="20.25" style="354" customWidth="1"/>
    <col min="16135" max="16135" width="3.125" style="354" customWidth="1"/>
    <col min="16136" max="16384" width="9" style="354"/>
  </cols>
  <sheetData>
    <row r="1" spans="1:9" ht="19.5" customHeight="1">
      <c r="A1" s="353"/>
      <c r="B1" s="353" t="s">
        <v>398</v>
      </c>
      <c r="C1" s="353"/>
      <c r="D1" s="353"/>
      <c r="E1" s="353"/>
      <c r="F1" s="353"/>
      <c r="G1" s="353"/>
      <c r="H1" s="353"/>
      <c r="I1" s="353"/>
    </row>
    <row r="2" spans="1:9" ht="21.75" customHeight="1">
      <c r="A2" s="353"/>
      <c r="B2" s="353"/>
      <c r="C2" s="353"/>
      <c r="D2" s="353"/>
      <c r="E2" s="353"/>
      <c r="F2" s="1251" t="s">
        <v>666</v>
      </c>
      <c r="G2" s="1251"/>
      <c r="H2" s="353"/>
      <c r="I2" s="353"/>
    </row>
    <row r="3" spans="1:9" ht="36" customHeight="1">
      <c r="A3" s="353"/>
      <c r="B3" s="1252" t="s">
        <v>399</v>
      </c>
      <c r="C3" s="1252"/>
      <c r="D3" s="1252"/>
      <c r="E3" s="1252"/>
      <c r="F3" s="1252"/>
      <c r="G3" s="1252"/>
      <c r="H3" s="353"/>
      <c r="I3" s="353"/>
    </row>
    <row r="4" spans="1:9" ht="18.75" customHeight="1">
      <c r="A4" s="353"/>
      <c r="B4" s="537"/>
      <c r="C4" s="537"/>
      <c r="D4" s="537"/>
      <c r="E4" s="537"/>
      <c r="F4" s="537"/>
      <c r="G4" s="537"/>
      <c r="H4" s="353"/>
      <c r="I4" s="353"/>
    </row>
    <row r="5" spans="1:9" ht="38.25" customHeight="1">
      <c r="A5" s="353"/>
      <c r="B5" s="355" t="s">
        <v>400</v>
      </c>
      <c r="C5" s="1261" t="str">
        <f>様式第1号!$AO$31</f>
        <v>様式第1号で事業所名を入力してください</v>
      </c>
      <c r="D5" s="1262"/>
      <c r="E5" s="1262"/>
      <c r="F5" s="1262"/>
      <c r="G5" s="1263"/>
      <c r="H5" s="353"/>
      <c r="I5" s="353"/>
    </row>
    <row r="6" spans="1:9" ht="38.25" customHeight="1">
      <c r="A6" s="353"/>
      <c r="B6" s="555" t="s">
        <v>401</v>
      </c>
      <c r="C6" s="1253" t="s">
        <v>402</v>
      </c>
      <c r="D6" s="1254"/>
      <c r="E6" s="1254"/>
      <c r="F6" s="1254"/>
      <c r="G6" s="1255"/>
      <c r="H6" s="353"/>
      <c r="I6" s="353"/>
    </row>
    <row r="7" spans="1:9" s="357" customFormat="1" ht="38.25" customHeight="1">
      <c r="A7" s="353"/>
      <c r="B7" s="356" t="s">
        <v>403</v>
      </c>
      <c r="C7" s="1256" t="s">
        <v>404</v>
      </c>
      <c r="D7" s="1257"/>
      <c r="E7" s="1257"/>
      <c r="F7" s="1257"/>
      <c r="G7" s="1258"/>
      <c r="H7" s="353"/>
      <c r="I7" s="353"/>
    </row>
    <row r="8" spans="1:9" ht="15.75" customHeight="1">
      <c r="A8" s="353"/>
      <c r="B8" s="358"/>
      <c r="C8" s="359"/>
      <c r="D8" s="359"/>
      <c r="E8" s="359"/>
      <c r="F8" s="359"/>
      <c r="G8" s="359"/>
      <c r="H8" s="353"/>
      <c r="I8" s="353"/>
    </row>
    <row r="9" spans="1:9" ht="18.75" customHeight="1">
      <c r="A9" s="353"/>
      <c r="B9" s="1259" t="s">
        <v>405</v>
      </c>
      <c r="C9" s="360"/>
      <c r="D9" s="353"/>
      <c r="E9" s="353"/>
      <c r="F9" s="353"/>
      <c r="G9" s="361"/>
      <c r="H9" s="353"/>
      <c r="I9" s="353"/>
    </row>
    <row r="10" spans="1:9" ht="33" customHeight="1">
      <c r="A10" s="353"/>
      <c r="B10" s="1259"/>
      <c r="C10" s="360"/>
      <c r="D10" s="554"/>
      <c r="E10" s="362" t="s">
        <v>406</v>
      </c>
      <c r="F10" s="362" t="s">
        <v>407</v>
      </c>
      <c r="G10" s="361"/>
      <c r="H10" s="353"/>
      <c r="I10" s="353"/>
    </row>
    <row r="11" spans="1:9" ht="33" customHeight="1">
      <c r="A11" s="353"/>
      <c r="B11" s="1259"/>
      <c r="C11" s="360"/>
      <c r="D11" s="363" t="s">
        <v>408</v>
      </c>
      <c r="E11" s="364" t="s">
        <v>409</v>
      </c>
      <c r="F11" s="364" t="s">
        <v>409</v>
      </c>
      <c r="G11" s="361"/>
      <c r="H11" s="353"/>
      <c r="I11" s="353"/>
    </row>
    <row r="12" spans="1:9" ht="33" customHeight="1">
      <c r="A12" s="353"/>
      <c r="B12" s="1259"/>
      <c r="C12" s="360"/>
      <c r="D12" s="363" t="s">
        <v>410</v>
      </c>
      <c r="E12" s="364" t="s">
        <v>409</v>
      </c>
      <c r="F12" s="364" t="s">
        <v>409</v>
      </c>
      <c r="G12" s="361"/>
      <c r="H12" s="353"/>
      <c r="I12" s="353"/>
    </row>
    <row r="13" spans="1:9" ht="25.5" customHeight="1">
      <c r="A13" s="353"/>
      <c r="B13" s="1260"/>
      <c r="C13" s="365"/>
      <c r="D13" s="366"/>
      <c r="E13" s="366"/>
      <c r="F13" s="366"/>
      <c r="G13" s="367"/>
      <c r="H13" s="353"/>
      <c r="I13" s="353"/>
    </row>
    <row r="14" spans="1:9">
      <c r="A14" s="353"/>
      <c r="B14" s="353"/>
      <c r="C14" s="353"/>
      <c r="D14" s="353"/>
      <c r="E14" s="353"/>
      <c r="F14" s="353"/>
      <c r="G14" s="353"/>
      <c r="H14" s="353"/>
      <c r="I14" s="353"/>
    </row>
    <row r="15" spans="1:9" s="357" customFormat="1" ht="17.25" customHeight="1">
      <c r="A15" s="353"/>
      <c r="B15" s="1250" t="s">
        <v>411</v>
      </c>
      <c r="C15" s="1250"/>
      <c r="D15" s="1250"/>
      <c r="E15" s="1250"/>
      <c r="F15" s="1250"/>
      <c r="G15" s="1250"/>
      <c r="H15" s="1250"/>
      <c r="I15" s="1250"/>
    </row>
    <row r="16" spans="1:9" s="357" customFormat="1" ht="17.25" customHeight="1">
      <c r="A16" s="353"/>
      <c r="B16" s="535" t="s">
        <v>412</v>
      </c>
      <c r="C16" s="535"/>
      <c r="D16" s="535"/>
      <c r="E16" s="535"/>
      <c r="F16" s="535"/>
      <c r="G16" s="535"/>
      <c r="H16" s="535"/>
      <c r="I16" s="535"/>
    </row>
    <row r="17" spans="1:9" ht="17.25" customHeight="1">
      <c r="A17" s="353"/>
      <c r="B17" s="535"/>
      <c r="C17" s="353"/>
      <c r="D17" s="353"/>
      <c r="E17" s="353"/>
      <c r="F17" s="353"/>
      <c r="G17" s="353"/>
      <c r="H17" s="353"/>
      <c r="I17" s="353"/>
    </row>
    <row r="18" spans="1:9">
      <c r="A18" s="353"/>
      <c r="B18" s="353"/>
      <c r="C18" s="353"/>
      <c r="D18" s="353"/>
      <c r="E18" s="353"/>
      <c r="F18" s="353"/>
      <c r="G18" s="353"/>
      <c r="H18" s="353"/>
      <c r="I18" s="353"/>
    </row>
    <row r="19" spans="1:9">
      <c r="C19" s="354" t="s">
        <v>397</v>
      </c>
    </row>
    <row r="58" spans="2:2">
      <c r="B58" s="368"/>
    </row>
  </sheetData>
  <sheetProtection algorithmName="SHA-512" hashValue="YBrxJj9usV3MgYGmja8NyVO/AkkrvT9TnoTkwPeC2VJtJXIBfdE9MPeHC5pYoTBVN/YC3nfpArFXJn/FWOt5NQ==" saltValue="TK7xR1oKsD2on3rn+3neuQ==" spinCount="100000" sheet="1" scenarios="1" formatCells="0" insertRows="0" deleteRows="0" autoFilter="0"/>
  <mergeCells count="7">
    <mergeCell ref="B15:I15"/>
    <mergeCell ref="F2:G2"/>
    <mergeCell ref="B3:G3"/>
    <mergeCell ref="C6:G6"/>
    <mergeCell ref="C7:G7"/>
    <mergeCell ref="B9:B13"/>
    <mergeCell ref="C5:G5"/>
  </mergeCells>
  <phoneticPr fontId="4"/>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7E8EF-1F45-4F53-935F-11AFE3A1CB5F}">
  <sheetPr codeName="Sheet18"/>
  <dimension ref="A1:J38"/>
  <sheetViews>
    <sheetView view="pageBreakPreview" zoomScaleNormal="100" zoomScaleSheetLayoutView="100" workbookViewId="0"/>
  </sheetViews>
  <sheetFormatPr defaultRowHeight="13.5"/>
  <cols>
    <col min="1" max="1" width="1.25" style="119" customWidth="1"/>
    <col min="2" max="2" width="21.5" style="119" customWidth="1"/>
    <col min="3" max="3" width="4.625" style="119" customWidth="1"/>
    <col min="4" max="4" width="4.375" style="119" customWidth="1"/>
    <col min="5" max="5" width="16.375" style="119" customWidth="1"/>
    <col min="6" max="6" width="4.625" style="119" customWidth="1"/>
    <col min="7" max="7" width="25" style="119" customWidth="1"/>
    <col min="8" max="8" width="4.625" style="119" customWidth="1"/>
    <col min="9" max="9" width="1.375" style="119" customWidth="1"/>
    <col min="10" max="10" width="4.75" style="119" customWidth="1"/>
    <col min="11" max="256" width="9" style="119"/>
    <col min="257" max="257" width="1.25" style="119" customWidth="1"/>
    <col min="258" max="258" width="21.5" style="119" customWidth="1"/>
    <col min="259" max="259" width="4.625" style="119" customWidth="1"/>
    <col min="260" max="260" width="4.375" style="119" customWidth="1"/>
    <col min="261" max="261" width="20.75" style="119" customWidth="1"/>
    <col min="262" max="262" width="4.625" style="119" customWidth="1"/>
    <col min="263" max="263" width="25" style="119" customWidth="1"/>
    <col min="264" max="264" width="4.625" style="119" customWidth="1"/>
    <col min="265" max="265" width="24.25" style="119" customWidth="1"/>
    <col min="266" max="266" width="4.75" style="119" customWidth="1"/>
    <col min="267" max="512" width="9" style="119"/>
    <col min="513" max="513" width="1.25" style="119" customWidth="1"/>
    <col min="514" max="514" width="21.5" style="119" customWidth="1"/>
    <col min="515" max="515" width="4.625" style="119" customWidth="1"/>
    <col min="516" max="516" width="4.375" style="119" customWidth="1"/>
    <col min="517" max="517" width="20.75" style="119" customWidth="1"/>
    <col min="518" max="518" width="4.625" style="119" customWidth="1"/>
    <col min="519" max="519" width="25" style="119" customWidth="1"/>
    <col min="520" max="520" width="4.625" style="119" customWidth="1"/>
    <col min="521" max="521" width="24.25" style="119" customWidth="1"/>
    <col min="522" max="522" width="4.75" style="119" customWidth="1"/>
    <col min="523" max="768" width="9" style="119"/>
    <col min="769" max="769" width="1.25" style="119" customWidth="1"/>
    <col min="770" max="770" width="21.5" style="119" customWidth="1"/>
    <col min="771" max="771" width="4.625" style="119" customWidth="1"/>
    <col min="772" max="772" width="4.375" style="119" customWidth="1"/>
    <col min="773" max="773" width="20.75" style="119" customWidth="1"/>
    <col min="774" max="774" width="4.625" style="119" customWidth="1"/>
    <col min="775" max="775" width="25" style="119" customWidth="1"/>
    <col min="776" max="776" width="4.625" style="119" customWidth="1"/>
    <col min="777" max="777" width="24.25" style="119" customWidth="1"/>
    <col min="778" max="778" width="4.75" style="119" customWidth="1"/>
    <col min="779" max="1024" width="9" style="119"/>
    <col min="1025" max="1025" width="1.25" style="119" customWidth="1"/>
    <col min="1026" max="1026" width="21.5" style="119" customWidth="1"/>
    <col min="1027" max="1027" width="4.625" style="119" customWidth="1"/>
    <col min="1028" max="1028" width="4.375" style="119" customWidth="1"/>
    <col min="1029" max="1029" width="20.75" style="119" customWidth="1"/>
    <col min="1030" max="1030" width="4.625" style="119" customWidth="1"/>
    <col min="1031" max="1031" width="25" style="119" customWidth="1"/>
    <col min="1032" max="1032" width="4.625" style="119" customWidth="1"/>
    <col min="1033" max="1033" width="24.25" style="119" customWidth="1"/>
    <col min="1034" max="1034" width="4.75" style="119" customWidth="1"/>
    <col min="1035" max="1280" width="9" style="119"/>
    <col min="1281" max="1281" width="1.25" style="119" customWidth="1"/>
    <col min="1282" max="1282" width="21.5" style="119" customWidth="1"/>
    <col min="1283" max="1283" width="4.625" style="119" customWidth="1"/>
    <col min="1284" max="1284" width="4.375" style="119" customWidth="1"/>
    <col min="1285" max="1285" width="20.75" style="119" customWidth="1"/>
    <col min="1286" max="1286" width="4.625" style="119" customWidth="1"/>
    <col min="1287" max="1287" width="25" style="119" customWidth="1"/>
    <col min="1288" max="1288" width="4.625" style="119" customWidth="1"/>
    <col min="1289" max="1289" width="24.25" style="119" customWidth="1"/>
    <col min="1290" max="1290" width="4.75" style="119" customWidth="1"/>
    <col min="1291" max="1536" width="9" style="119"/>
    <col min="1537" max="1537" width="1.25" style="119" customWidth="1"/>
    <col min="1538" max="1538" width="21.5" style="119" customWidth="1"/>
    <col min="1539" max="1539" width="4.625" style="119" customWidth="1"/>
    <col min="1540" max="1540" width="4.375" style="119" customWidth="1"/>
    <col min="1541" max="1541" width="20.75" style="119" customWidth="1"/>
    <col min="1542" max="1542" width="4.625" style="119" customWidth="1"/>
    <col min="1543" max="1543" width="25" style="119" customWidth="1"/>
    <col min="1544" max="1544" width="4.625" style="119" customWidth="1"/>
    <col min="1545" max="1545" width="24.25" style="119" customWidth="1"/>
    <col min="1546" max="1546" width="4.75" style="119" customWidth="1"/>
    <col min="1547" max="1792" width="9" style="119"/>
    <col min="1793" max="1793" width="1.25" style="119" customWidth="1"/>
    <col min="1794" max="1794" width="21.5" style="119" customWidth="1"/>
    <col min="1795" max="1795" width="4.625" style="119" customWidth="1"/>
    <col min="1796" max="1796" width="4.375" style="119" customWidth="1"/>
    <col min="1797" max="1797" width="20.75" style="119" customWidth="1"/>
    <col min="1798" max="1798" width="4.625" style="119" customWidth="1"/>
    <col min="1799" max="1799" width="25" style="119" customWidth="1"/>
    <col min="1800" max="1800" width="4.625" style="119" customWidth="1"/>
    <col min="1801" max="1801" width="24.25" style="119" customWidth="1"/>
    <col min="1802" max="1802" width="4.75" style="119" customWidth="1"/>
    <col min="1803" max="2048" width="9" style="119"/>
    <col min="2049" max="2049" width="1.25" style="119" customWidth="1"/>
    <col min="2050" max="2050" width="21.5" style="119" customWidth="1"/>
    <col min="2051" max="2051" width="4.625" style="119" customWidth="1"/>
    <col min="2052" max="2052" width="4.375" style="119" customWidth="1"/>
    <col min="2053" max="2053" width="20.75" style="119" customWidth="1"/>
    <col min="2054" max="2054" width="4.625" style="119" customWidth="1"/>
    <col min="2055" max="2055" width="25" style="119" customWidth="1"/>
    <col min="2056" max="2056" width="4.625" style="119" customWidth="1"/>
    <col min="2057" max="2057" width="24.25" style="119" customWidth="1"/>
    <col min="2058" max="2058" width="4.75" style="119" customWidth="1"/>
    <col min="2059" max="2304" width="9" style="119"/>
    <col min="2305" max="2305" width="1.25" style="119" customWidth="1"/>
    <col min="2306" max="2306" width="21.5" style="119" customWidth="1"/>
    <col min="2307" max="2307" width="4.625" style="119" customWidth="1"/>
    <col min="2308" max="2308" width="4.375" style="119" customWidth="1"/>
    <col min="2309" max="2309" width="20.75" style="119" customWidth="1"/>
    <col min="2310" max="2310" width="4.625" style="119" customWidth="1"/>
    <col min="2311" max="2311" width="25" style="119" customWidth="1"/>
    <col min="2312" max="2312" width="4.625" style="119" customWidth="1"/>
    <col min="2313" max="2313" width="24.25" style="119" customWidth="1"/>
    <col min="2314" max="2314" width="4.75" style="119" customWidth="1"/>
    <col min="2315" max="2560" width="9" style="119"/>
    <col min="2561" max="2561" width="1.25" style="119" customWidth="1"/>
    <col min="2562" max="2562" width="21.5" style="119" customWidth="1"/>
    <col min="2563" max="2563" width="4.625" style="119" customWidth="1"/>
    <col min="2564" max="2564" width="4.375" style="119" customWidth="1"/>
    <col min="2565" max="2565" width="20.75" style="119" customWidth="1"/>
    <col min="2566" max="2566" width="4.625" style="119" customWidth="1"/>
    <col min="2567" max="2567" width="25" style="119" customWidth="1"/>
    <col min="2568" max="2568" width="4.625" style="119" customWidth="1"/>
    <col min="2569" max="2569" width="24.25" style="119" customWidth="1"/>
    <col min="2570" max="2570" width="4.75" style="119" customWidth="1"/>
    <col min="2571" max="2816" width="9" style="119"/>
    <col min="2817" max="2817" width="1.25" style="119" customWidth="1"/>
    <col min="2818" max="2818" width="21.5" style="119" customWidth="1"/>
    <col min="2819" max="2819" width="4.625" style="119" customWidth="1"/>
    <col min="2820" max="2820" width="4.375" style="119" customWidth="1"/>
    <col min="2821" max="2821" width="20.75" style="119" customWidth="1"/>
    <col min="2822" max="2822" width="4.625" style="119" customWidth="1"/>
    <col min="2823" max="2823" width="25" style="119" customWidth="1"/>
    <col min="2824" max="2824" width="4.625" style="119" customWidth="1"/>
    <col min="2825" max="2825" width="24.25" style="119" customWidth="1"/>
    <col min="2826" max="2826" width="4.75" style="119" customWidth="1"/>
    <col min="2827" max="3072" width="9" style="119"/>
    <col min="3073" max="3073" width="1.25" style="119" customWidth="1"/>
    <col min="3074" max="3074" width="21.5" style="119" customWidth="1"/>
    <col min="3075" max="3075" width="4.625" style="119" customWidth="1"/>
    <col min="3076" max="3076" width="4.375" style="119" customWidth="1"/>
    <col min="3077" max="3077" width="20.75" style="119" customWidth="1"/>
    <col min="3078" max="3078" width="4.625" style="119" customWidth="1"/>
    <col min="3079" max="3079" width="25" style="119" customWidth="1"/>
    <col min="3080" max="3080" width="4.625" style="119" customWidth="1"/>
    <col min="3081" max="3081" width="24.25" style="119" customWidth="1"/>
    <col min="3082" max="3082" width="4.75" style="119" customWidth="1"/>
    <col min="3083" max="3328" width="9" style="119"/>
    <col min="3329" max="3329" width="1.25" style="119" customWidth="1"/>
    <col min="3330" max="3330" width="21.5" style="119" customWidth="1"/>
    <col min="3331" max="3331" width="4.625" style="119" customWidth="1"/>
    <col min="3332" max="3332" width="4.375" style="119" customWidth="1"/>
    <col min="3333" max="3333" width="20.75" style="119" customWidth="1"/>
    <col min="3334" max="3334" width="4.625" style="119" customWidth="1"/>
    <col min="3335" max="3335" width="25" style="119" customWidth="1"/>
    <col min="3336" max="3336" width="4.625" style="119" customWidth="1"/>
    <col min="3337" max="3337" width="24.25" style="119" customWidth="1"/>
    <col min="3338" max="3338" width="4.75" style="119" customWidth="1"/>
    <col min="3339" max="3584" width="9" style="119"/>
    <col min="3585" max="3585" width="1.25" style="119" customWidth="1"/>
    <col min="3586" max="3586" width="21.5" style="119" customWidth="1"/>
    <col min="3587" max="3587" width="4.625" style="119" customWidth="1"/>
    <col min="3588" max="3588" width="4.375" style="119" customWidth="1"/>
    <col min="3589" max="3589" width="20.75" style="119" customWidth="1"/>
    <col min="3590" max="3590" width="4.625" style="119" customWidth="1"/>
    <col min="3591" max="3591" width="25" style="119" customWidth="1"/>
    <col min="3592" max="3592" width="4.625" style="119" customWidth="1"/>
    <col min="3593" max="3593" width="24.25" style="119" customWidth="1"/>
    <col min="3594" max="3594" width="4.75" style="119" customWidth="1"/>
    <col min="3595" max="3840" width="9" style="119"/>
    <col min="3841" max="3841" width="1.25" style="119" customWidth="1"/>
    <col min="3842" max="3842" width="21.5" style="119" customWidth="1"/>
    <col min="3843" max="3843" width="4.625" style="119" customWidth="1"/>
    <col min="3844" max="3844" width="4.375" style="119" customWidth="1"/>
    <col min="3845" max="3845" width="20.75" style="119" customWidth="1"/>
    <col min="3846" max="3846" width="4.625" style="119" customWidth="1"/>
    <col min="3847" max="3847" width="25" style="119" customWidth="1"/>
    <col min="3848" max="3848" width="4.625" style="119" customWidth="1"/>
    <col min="3849" max="3849" width="24.25" style="119" customWidth="1"/>
    <col min="3850" max="3850" width="4.75" style="119" customWidth="1"/>
    <col min="3851" max="4096" width="9" style="119"/>
    <col min="4097" max="4097" width="1.25" style="119" customWidth="1"/>
    <col min="4098" max="4098" width="21.5" style="119" customWidth="1"/>
    <col min="4099" max="4099" width="4.625" style="119" customWidth="1"/>
    <col min="4100" max="4100" width="4.375" style="119" customWidth="1"/>
    <col min="4101" max="4101" width="20.75" style="119" customWidth="1"/>
    <col min="4102" max="4102" width="4.625" style="119" customWidth="1"/>
    <col min="4103" max="4103" width="25" style="119" customWidth="1"/>
    <col min="4104" max="4104" width="4.625" style="119" customWidth="1"/>
    <col min="4105" max="4105" width="24.25" style="119" customWidth="1"/>
    <col min="4106" max="4106" width="4.75" style="119" customWidth="1"/>
    <col min="4107" max="4352" width="9" style="119"/>
    <col min="4353" max="4353" width="1.25" style="119" customWidth="1"/>
    <col min="4354" max="4354" width="21.5" style="119" customWidth="1"/>
    <col min="4355" max="4355" width="4.625" style="119" customWidth="1"/>
    <col min="4356" max="4356" width="4.375" style="119" customWidth="1"/>
    <col min="4357" max="4357" width="20.75" style="119" customWidth="1"/>
    <col min="4358" max="4358" width="4.625" style="119" customWidth="1"/>
    <col min="4359" max="4359" width="25" style="119" customWidth="1"/>
    <col min="4360" max="4360" width="4.625" style="119" customWidth="1"/>
    <col min="4361" max="4361" width="24.25" style="119" customWidth="1"/>
    <col min="4362" max="4362" width="4.75" style="119" customWidth="1"/>
    <col min="4363" max="4608" width="9" style="119"/>
    <col min="4609" max="4609" width="1.25" style="119" customWidth="1"/>
    <col min="4610" max="4610" width="21.5" style="119" customWidth="1"/>
    <col min="4611" max="4611" width="4.625" style="119" customWidth="1"/>
    <col min="4612" max="4612" width="4.375" style="119" customWidth="1"/>
    <col min="4613" max="4613" width="20.75" style="119" customWidth="1"/>
    <col min="4614" max="4614" width="4.625" style="119" customWidth="1"/>
    <col min="4615" max="4615" width="25" style="119" customWidth="1"/>
    <col min="4616" max="4616" width="4.625" style="119" customWidth="1"/>
    <col min="4617" max="4617" width="24.25" style="119" customWidth="1"/>
    <col min="4618" max="4618" width="4.75" style="119" customWidth="1"/>
    <col min="4619" max="4864" width="9" style="119"/>
    <col min="4865" max="4865" width="1.25" style="119" customWidth="1"/>
    <col min="4866" max="4866" width="21.5" style="119" customWidth="1"/>
    <col min="4867" max="4867" width="4.625" style="119" customWidth="1"/>
    <col min="4868" max="4868" width="4.375" style="119" customWidth="1"/>
    <col min="4869" max="4869" width="20.75" style="119" customWidth="1"/>
    <col min="4870" max="4870" width="4.625" style="119" customWidth="1"/>
    <col min="4871" max="4871" width="25" style="119" customWidth="1"/>
    <col min="4872" max="4872" width="4.625" style="119" customWidth="1"/>
    <col min="4873" max="4873" width="24.25" style="119" customWidth="1"/>
    <col min="4874" max="4874" width="4.75" style="119" customWidth="1"/>
    <col min="4875" max="5120" width="9" style="119"/>
    <col min="5121" max="5121" width="1.25" style="119" customWidth="1"/>
    <col min="5122" max="5122" width="21.5" style="119" customWidth="1"/>
    <col min="5123" max="5123" width="4.625" style="119" customWidth="1"/>
    <col min="5124" max="5124" width="4.375" style="119" customWidth="1"/>
    <col min="5125" max="5125" width="20.75" style="119" customWidth="1"/>
    <col min="5126" max="5126" width="4.625" style="119" customWidth="1"/>
    <col min="5127" max="5127" width="25" style="119" customWidth="1"/>
    <col min="5128" max="5128" width="4.625" style="119" customWidth="1"/>
    <col min="5129" max="5129" width="24.25" style="119" customWidth="1"/>
    <col min="5130" max="5130" width="4.75" style="119" customWidth="1"/>
    <col min="5131" max="5376" width="9" style="119"/>
    <col min="5377" max="5377" width="1.25" style="119" customWidth="1"/>
    <col min="5378" max="5378" width="21.5" style="119" customWidth="1"/>
    <col min="5379" max="5379" width="4.625" style="119" customWidth="1"/>
    <col min="5380" max="5380" width="4.375" style="119" customWidth="1"/>
    <col min="5381" max="5381" width="20.75" style="119" customWidth="1"/>
    <col min="5382" max="5382" width="4.625" style="119" customWidth="1"/>
    <col min="5383" max="5383" width="25" style="119" customWidth="1"/>
    <col min="5384" max="5384" width="4.625" style="119" customWidth="1"/>
    <col min="5385" max="5385" width="24.25" style="119" customWidth="1"/>
    <col min="5386" max="5386" width="4.75" style="119" customWidth="1"/>
    <col min="5387" max="5632" width="9" style="119"/>
    <col min="5633" max="5633" width="1.25" style="119" customWidth="1"/>
    <col min="5634" max="5634" width="21.5" style="119" customWidth="1"/>
    <col min="5635" max="5635" width="4.625" style="119" customWidth="1"/>
    <col min="5636" max="5636" width="4.375" style="119" customWidth="1"/>
    <col min="5637" max="5637" width="20.75" style="119" customWidth="1"/>
    <col min="5638" max="5638" width="4.625" style="119" customWidth="1"/>
    <col min="5639" max="5639" width="25" style="119" customWidth="1"/>
    <col min="5640" max="5640" width="4.625" style="119" customWidth="1"/>
    <col min="5641" max="5641" width="24.25" style="119" customWidth="1"/>
    <col min="5642" max="5642" width="4.75" style="119" customWidth="1"/>
    <col min="5643" max="5888" width="9" style="119"/>
    <col min="5889" max="5889" width="1.25" style="119" customWidth="1"/>
    <col min="5890" max="5890" width="21.5" style="119" customWidth="1"/>
    <col min="5891" max="5891" width="4.625" style="119" customWidth="1"/>
    <col min="5892" max="5892" width="4.375" style="119" customWidth="1"/>
    <col min="5893" max="5893" width="20.75" style="119" customWidth="1"/>
    <col min="5894" max="5894" width="4.625" style="119" customWidth="1"/>
    <col min="5895" max="5895" width="25" style="119" customWidth="1"/>
    <col min="5896" max="5896" width="4.625" style="119" customWidth="1"/>
    <col min="5897" max="5897" width="24.25" style="119" customWidth="1"/>
    <col min="5898" max="5898" width="4.75" style="119" customWidth="1"/>
    <col min="5899" max="6144" width="9" style="119"/>
    <col min="6145" max="6145" width="1.25" style="119" customWidth="1"/>
    <col min="6146" max="6146" width="21.5" style="119" customWidth="1"/>
    <col min="6147" max="6147" width="4.625" style="119" customWidth="1"/>
    <col min="6148" max="6148" width="4.375" style="119" customWidth="1"/>
    <col min="6149" max="6149" width="20.75" style="119" customWidth="1"/>
    <col min="6150" max="6150" width="4.625" style="119" customWidth="1"/>
    <col min="6151" max="6151" width="25" style="119" customWidth="1"/>
    <col min="6152" max="6152" width="4.625" style="119" customWidth="1"/>
    <col min="6153" max="6153" width="24.25" style="119" customWidth="1"/>
    <col min="6154" max="6154" width="4.75" style="119" customWidth="1"/>
    <col min="6155" max="6400" width="9" style="119"/>
    <col min="6401" max="6401" width="1.25" style="119" customWidth="1"/>
    <col min="6402" max="6402" width="21.5" style="119" customWidth="1"/>
    <col min="6403" max="6403" width="4.625" style="119" customWidth="1"/>
    <col min="6404" max="6404" width="4.375" style="119" customWidth="1"/>
    <col min="6405" max="6405" width="20.75" style="119" customWidth="1"/>
    <col min="6406" max="6406" width="4.625" style="119" customWidth="1"/>
    <col min="6407" max="6407" width="25" style="119" customWidth="1"/>
    <col min="6408" max="6408" width="4.625" style="119" customWidth="1"/>
    <col min="6409" max="6409" width="24.25" style="119" customWidth="1"/>
    <col min="6410" max="6410" width="4.75" style="119" customWidth="1"/>
    <col min="6411" max="6656" width="9" style="119"/>
    <col min="6657" max="6657" width="1.25" style="119" customWidth="1"/>
    <col min="6658" max="6658" width="21.5" style="119" customWidth="1"/>
    <col min="6659" max="6659" width="4.625" style="119" customWidth="1"/>
    <col min="6660" max="6660" width="4.375" style="119" customWidth="1"/>
    <col min="6661" max="6661" width="20.75" style="119" customWidth="1"/>
    <col min="6662" max="6662" width="4.625" style="119" customWidth="1"/>
    <col min="6663" max="6663" width="25" style="119" customWidth="1"/>
    <col min="6664" max="6664" width="4.625" style="119" customWidth="1"/>
    <col min="6665" max="6665" width="24.25" style="119" customWidth="1"/>
    <col min="6666" max="6666" width="4.75" style="119" customWidth="1"/>
    <col min="6667" max="6912" width="9" style="119"/>
    <col min="6913" max="6913" width="1.25" style="119" customWidth="1"/>
    <col min="6914" max="6914" width="21.5" style="119" customWidth="1"/>
    <col min="6915" max="6915" width="4.625" style="119" customWidth="1"/>
    <col min="6916" max="6916" width="4.375" style="119" customWidth="1"/>
    <col min="6917" max="6917" width="20.75" style="119" customWidth="1"/>
    <col min="6918" max="6918" width="4.625" style="119" customWidth="1"/>
    <col min="6919" max="6919" width="25" style="119" customWidth="1"/>
    <col min="6920" max="6920" width="4.625" style="119" customWidth="1"/>
    <col min="6921" max="6921" width="24.25" style="119" customWidth="1"/>
    <col min="6922" max="6922" width="4.75" style="119" customWidth="1"/>
    <col min="6923" max="7168" width="9" style="119"/>
    <col min="7169" max="7169" width="1.25" style="119" customWidth="1"/>
    <col min="7170" max="7170" width="21.5" style="119" customWidth="1"/>
    <col min="7171" max="7171" width="4.625" style="119" customWidth="1"/>
    <col min="7172" max="7172" width="4.375" style="119" customWidth="1"/>
    <col min="7173" max="7173" width="20.75" style="119" customWidth="1"/>
    <col min="7174" max="7174" width="4.625" style="119" customWidth="1"/>
    <col min="7175" max="7175" width="25" style="119" customWidth="1"/>
    <col min="7176" max="7176" width="4.625" style="119" customWidth="1"/>
    <col min="7177" max="7177" width="24.25" style="119" customWidth="1"/>
    <col min="7178" max="7178" width="4.75" style="119" customWidth="1"/>
    <col min="7179" max="7424" width="9" style="119"/>
    <col min="7425" max="7425" width="1.25" style="119" customWidth="1"/>
    <col min="7426" max="7426" width="21.5" style="119" customWidth="1"/>
    <col min="7427" max="7427" width="4.625" style="119" customWidth="1"/>
    <col min="7428" max="7428" width="4.375" style="119" customWidth="1"/>
    <col min="7429" max="7429" width="20.75" style="119" customWidth="1"/>
    <col min="7430" max="7430" width="4.625" style="119" customWidth="1"/>
    <col min="7431" max="7431" width="25" style="119" customWidth="1"/>
    <col min="7432" max="7432" width="4.625" style="119" customWidth="1"/>
    <col min="7433" max="7433" width="24.25" style="119" customWidth="1"/>
    <col min="7434" max="7434" width="4.75" style="119" customWidth="1"/>
    <col min="7435" max="7680" width="9" style="119"/>
    <col min="7681" max="7681" width="1.25" style="119" customWidth="1"/>
    <col min="7682" max="7682" width="21.5" style="119" customWidth="1"/>
    <col min="7683" max="7683" width="4.625" style="119" customWidth="1"/>
    <col min="7684" max="7684" width="4.375" style="119" customWidth="1"/>
    <col min="7685" max="7685" width="20.75" style="119" customWidth="1"/>
    <col min="7686" max="7686" width="4.625" style="119" customWidth="1"/>
    <col min="7687" max="7687" width="25" style="119" customWidth="1"/>
    <col min="7688" max="7688" width="4.625" style="119" customWidth="1"/>
    <col min="7689" max="7689" width="24.25" style="119" customWidth="1"/>
    <col min="7690" max="7690" width="4.75" style="119" customWidth="1"/>
    <col min="7691" max="7936" width="9" style="119"/>
    <col min="7937" max="7937" width="1.25" style="119" customWidth="1"/>
    <col min="7938" max="7938" width="21.5" style="119" customWidth="1"/>
    <col min="7939" max="7939" width="4.625" style="119" customWidth="1"/>
    <col min="7940" max="7940" width="4.375" style="119" customWidth="1"/>
    <col min="7941" max="7941" width="20.75" style="119" customWidth="1"/>
    <col min="7942" max="7942" width="4.625" style="119" customWidth="1"/>
    <col min="7943" max="7943" width="25" style="119" customWidth="1"/>
    <col min="7944" max="7944" width="4.625" style="119" customWidth="1"/>
    <col min="7945" max="7945" width="24.25" style="119" customWidth="1"/>
    <col min="7946" max="7946" width="4.75" style="119" customWidth="1"/>
    <col min="7947" max="8192" width="9" style="119"/>
    <col min="8193" max="8193" width="1.25" style="119" customWidth="1"/>
    <col min="8194" max="8194" width="21.5" style="119" customWidth="1"/>
    <col min="8195" max="8195" width="4.625" style="119" customWidth="1"/>
    <col min="8196" max="8196" width="4.375" style="119" customWidth="1"/>
    <col min="8197" max="8197" width="20.75" style="119" customWidth="1"/>
    <col min="8198" max="8198" width="4.625" style="119" customWidth="1"/>
    <col min="8199" max="8199" width="25" style="119" customWidth="1"/>
    <col min="8200" max="8200" width="4.625" style="119" customWidth="1"/>
    <col min="8201" max="8201" width="24.25" style="119" customWidth="1"/>
    <col min="8202" max="8202" width="4.75" style="119" customWidth="1"/>
    <col min="8203" max="8448" width="9" style="119"/>
    <col min="8449" max="8449" width="1.25" style="119" customWidth="1"/>
    <col min="8450" max="8450" width="21.5" style="119" customWidth="1"/>
    <col min="8451" max="8451" width="4.625" style="119" customWidth="1"/>
    <col min="8452" max="8452" width="4.375" style="119" customWidth="1"/>
    <col min="8453" max="8453" width="20.75" style="119" customWidth="1"/>
    <col min="8454" max="8454" width="4.625" style="119" customWidth="1"/>
    <col min="8455" max="8455" width="25" style="119" customWidth="1"/>
    <col min="8456" max="8456" width="4.625" style="119" customWidth="1"/>
    <col min="8457" max="8457" width="24.25" style="119" customWidth="1"/>
    <col min="8458" max="8458" width="4.75" style="119" customWidth="1"/>
    <col min="8459" max="8704" width="9" style="119"/>
    <col min="8705" max="8705" width="1.25" style="119" customWidth="1"/>
    <col min="8706" max="8706" width="21.5" style="119" customWidth="1"/>
    <col min="8707" max="8707" width="4.625" style="119" customWidth="1"/>
    <col min="8708" max="8708" width="4.375" style="119" customWidth="1"/>
    <col min="8709" max="8709" width="20.75" style="119" customWidth="1"/>
    <col min="8710" max="8710" width="4.625" style="119" customWidth="1"/>
    <col min="8711" max="8711" width="25" style="119" customWidth="1"/>
    <col min="8712" max="8712" width="4.625" style="119" customWidth="1"/>
    <col min="8713" max="8713" width="24.25" style="119" customWidth="1"/>
    <col min="8714" max="8714" width="4.75" style="119" customWidth="1"/>
    <col min="8715" max="8960" width="9" style="119"/>
    <col min="8961" max="8961" width="1.25" style="119" customWidth="1"/>
    <col min="8962" max="8962" width="21.5" style="119" customWidth="1"/>
    <col min="8963" max="8963" width="4.625" style="119" customWidth="1"/>
    <col min="8964" max="8964" width="4.375" style="119" customWidth="1"/>
    <col min="8965" max="8965" width="20.75" style="119" customWidth="1"/>
    <col min="8966" max="8966" width="4.625" style="119" customWidth="1"/>
    <col min="8967" max="8967" width="25" style="119" customWidth="1"/>
    <col min="8968" max="8968" width="4.625" style="119" customWidth="1"/>
    <col min="8969" max="8969" width="24.25" style="119" customWidth="1"/>
    <col min="8970" max="8970" width="4.75" style="119" customWidth="1"/>
    <col min="8971" max="9216" width="9" style="119"/>
    <col min="9217" max="9217" width="1.25" style="119" customWidth="1"/>
    <col min="9218" max="9218" width="21.5" style="119" customWidth="1"/>
    <col min="9219" max="9219" width="4.625" style="119" customWidth="1"/>
    <col min="9220" max="9220" width="4.375" style="119" customWidth="1"/>
    <col min="9221" max="9221" width="20.75" style="119" customWidth="1"/>
    <col min="9222" max="9222" width="4.625" style="119" customWidth="1"/>
    <col min="9223" max="9223" width="25" style="119" customWidth="1"/>
    <col min="9224" max="9224" width="4.625" style="119" customWidth="1"/>
    <col min="9225" max="9225" width="24.25" style="119" customWidth="1"/>
    <col min="9226" max="9226" width="4.75" style="119" customWidth="1"/>
    <col min="9227" max="9472" width="9" style="119"/>
    <col min="9473" max="9473" width="1.25" style="119" customWidth="1"/>
    <col min="9474" max="9474" width="21.5" style="119" customWidth="1"/>
    <col min="9475" max="9475" width="4.625" style="119" customWidth="1"/>
    <col min="9476" max="9476" width="4.375" style="119" customWidth="1"/>
    <col min="9477" max="9477" width="20.75" style="119" customWidth="1"/>
    <col min="9478" max="9478" width="4.625" style="119" customWidth="1"/>
    <col min="9479" max="9479" width="25" style="119" customWidth="1"/>
    <col min="9480" max="9480" width="4.625" style="119" customWidth="1"/>
    <col min="9481" max="9481" width="24.25" style="119" customWidth="1"/>
    <col min="9482" max="9482" width="4.75" style="119" customWidth="1"/>
    <col min="9483" max="9728" width="9" style="119"/>
    <col min="9729" max="9729" width="1.25" style="119" customWidth="1"/>
    <col min="9730" max="9730" width="21.5" style="119" customWidth="1"/>
    <col min="9731" max="9731" width="4.625" style="119" customWidth="1"/>
    <col min="9732" max="9732" width="4.375" style="119" customWidth="1"/>
    <col min="9733" max="9733" width="20.75" style="119" customWidth="1"/>
    <col min="9734" max="9734" width="4.625" style="119" customWidth="1"/>
    <col min="9735" max="9735" width="25" style="119" customWidth="1"/>
    <col min="9736" max="9736" width="4.625" style="119" customWidth="1"/>
    <col min="9737" max="9737" width="24.25" style="119" customWidth="1"/>
    <col min="9738" max="9738" width="4.75" style="119" customWidth="1"/>
    <col min="9739" max="9984" width="9" style="119"/>
    <col min="9985" max="9985" width="1.25" style="119" customWidth="1"/>
    <col min="9986" max="9986" width="21.5" style="119" customWidth="1"/>
    <col min="9987" max="9987" width="4.625" style="119" customWidth="1"/>
    <col min="9988" max="9988" width="4.375" style="119" customWidth="1"/>
    <col min="9989" max="9989" width="20.75" style="119" customWidth="1"/>
    <col min="9990" max="9990" width="4.625" style="119" customWidth="1"/>
    <col min="9991" max="9991" width="25" style="119" customWidth="1"/>
    <col min="9992" max="9992" width="4.625" style="119" customWidth="1"/>
    <col min="9993" max="9993" width="24.25" style="119" customWidth="1"/>
    <col min="9994" max="9994" width="4.75" style="119" customWidth="1"/>
    <col min="9995" max="10240" width="9" style="119"/>
    <col min="10241" max="10241" width="1.25" style="119" customWidth="1"/>
    <col min="10242" max="10242" width="21.5" style="119" customWidth="1"/>
    <col min="10243" max="10243" width="4.625" style="119" customWidth="1"/>
    <col min="10244" max="10244" width="4.375" style="119" customWidth="1"/>
    <col min="10245" max="10245" width="20.75" style="119" customWidth="1"/>
    <col min="10246" max="10246" width="4.625" style="119" customWidth="1"/>
    <col min="10247" max="10247" width="25" style="119" customWidth="1"/>
    <col min="10248" max="10248" width="4.625" style="119" customWidth="1"/>
    <col min="10249" max="10249" width="24.25" style="119" customWidth="1"/>
    <col min="10250" max="10250" width="4.75" style="119" customWidth="1"/>
    <col min="10251" max="10496" width="9" style="119"/>
    <col min="10497" max="10497" width="1.25" style="119" customWidth="1"/>
    <col min="10498" max="10498" width="21.5" style="119" customWidth="1"/>
    <col min="10499" max="10499" width="4.625" style="119" customWidth="1"/>
    <col min="10500" max="10500" width="4.375" style="119" customWidth="1"/>
    <col min="10501" max="10501" width="20.75" style="119" customWidth="1"/>
    <col min="10502" max="10502" width="4.625" style="119" customWidth="1"/>
    <col min="10503" max="10503" width="25" style="119" customWidth="1"/>
    <col min="10504" max="10504" width="4.625" style="119" customWidth="1"/>
    <col min="10505" max="10505" width="24.25" style="119" customWidth="1"/>
    <col min="10506" max="10506" width="4.75" style="119" customWidth="1"/>
    <col min="10507" max="10752" width="9" style="119"/>
    <col min="10753" max="10753" width="1.25" style="119" customWidth="1"/>
    <col min="10754" max="10754" width="21.5" style="119" customWidth="1"/>
    <col min="10755" max="10755" width="4.625" style="119" customWidth="1"/>
    <col min="10756" max="10756" width="4.375" style="119" customWidth="1"/>
    <col min="10757" max="10757" width="20.75" style="119" customWidth="1"/>
    <col min="10758" max="10758" width="4.625" style="119" customWidth="1"/>
    <col min="10759" max="10759" width="25" style="119" customWidth="1"/>
    <col min="10760" max="10760" width="4.625" style="119" customWidth="1"/>
    <col min="10761" max="10761" width="24.25" style="119" customWidth="1"/>
    <col min="10762" max="10762" width="4.75" style="119" customWidth="1"/>
    <col min="10763" max="11008" width="9" style="119"/>
    <col min="11009" max="11009" width="1.25" style="119" customWidth="1"/>
    <col min="11010" max="11010" width="21.5" style="119" customWidth="1"/>
    <col min="11011" max="11011" width="4.625" style="119" customWidth="1"/>
    <col min="11012" max="11012" width="4.375" style="119" customWidth="1"/>
    <col min="11013" max="11013" width="20.75" style="119" customWidth="1"/>
    <col min="11014" max="11014" width="4.625" style="119" customWidth="1"/>
    <col min="11015" max="11015" width="25" style="119" customWidth="1"/>
    <col min="11016" max="11016" width="4.625" style="119" customWidth="1"/>
    <col min="11017" max="11017" width="24.25" style="119" customWidth="1"/>
    <col min="11018" max="11018" width="4.75" style="119" customWidth="1"/>
    <col min="11019" max="11264" width="9" style="119"/>
    <col min="11265" max="11265" width="1.25" style="119" customWidth="1"/>
    <col min="11266" max="11266" width="21.5" style="119" customWidth="1"/>
    <col min="11267" max="11267" width="4.625" style="119" customWidth="1"/>
    <col min="11268" max="11268" width="4.375" style="119" customWidth="1"/>
    <col min="11269" max="11269" width="20.75" style="119" customWidth="1"/>
    <col min="11270" max="11270" width="4.625" style="119" customWidth="1"/>
    <col min="11271" max="11271" width="25" style="119" customWidth="1"/>
    <col min="11272" max="11272" width="4.625" style="119" customWidth="1"/>
    <col min="11273" max="11273" width="24.25" style="119" customWidth="1"/>
    <col min="11274" max="11274" width="4.75" style="119" customWidth="1"/>
    <col min="11275" max="11520" width="9" style="119"/>
    <col min="11521" max="11521" width="1.25" style="119" customWidth="1"/>
    <col min="11522" max="11522" width="21.5" style="119" customWidth="1"/>
    <col min="11523" max="11523" width="4.625" style="119" customWidth="1"/>
    <col min="11524" max="11524" width="4.375" style="119" customWidth="1"/>
    <col min="11525" max="11525" width="20.75" style="119" customWidth="1"/>
    <col min="11526" max="11526" width="4.625" style="119" customWidth="1"/>
    <col min="11527" max="11527" width="25" style="119" customWidth="1"/>
    <col min="11528" max="11528" width="4.625" style="119" customWidth="1"/>
    <col min="11529" max="11529" width="24.25" style="119" customWidth="1"/>
    <col min="11530" max="11530" width="4.75" style="119" customWidth="1"/>
    <col min="11531" max="11776" width="9" style="119"/>
    <col min="11777" max="11777" width="1.25" style="119" customWidth="1"/>
    <col min="11778" max="11778" width="21.5" style="119" customWidth="1"/>
    <col min="11779" max="11779" width="4.625" style="119" customWidth="1"/>
    <col min="11780" max="11780" width="4.375" style="119" customWidth="1"/>
    <col min="11781" max="11781" width="20.75" style="119" customWidth="1"/>
    <col min="11782" max="11782" width="4.625" style="119" customWidth="1"/>
    <col min="11783" max="11783" width="25" style="119" customWidth="1"/>
    <col min="11784" max="11784" width="4.625" style="119" customWidth="1"/>
    <col min="11785" max="11785" width="24.25" style="119" customWidth="1"/>
    <col min="11786" max="11786" width="4.75" style="119" customWidth="1"/>
    <col min="11787" max="12032" width="9" style="119"/>
    <col min="12033" max="12033" width="1.25" style="119" customWidth="1"/>
    <col min="12034" max="12034" width="21.5" style="119" customWidth="1"/>
    <col min="12035" max="12035" width="4.625" style="119" customWidth="1"/>
    <col min="12036" max="12036" width="4.375" style="119" customWidth="1"/>
    <col min="12037" max="12037" width="20.75" style="119" customWidth="1"/>
    <col min="12038" max="12038" width="4.625" style="119" customWidth="1"/>
    <col min="12039" max="12039" width="25" style="119" customWidth="1"/>
    <col min="12040" max="12040" width="4.625" style="119" customWidth="1"/>
    <col min="12041" max="12041" width="24.25" style="119" customWidth="1"/>
    <col min="12042" max="12042" width="4.75" style="119" customWidth="1"/>
    <col min="12043" max="12288" width="9" style="119"/>
    <col min="12289" max="12289" width="1.25" style="119" customWidth="1"/>
    <col min="12290" max="12290" width="21.5" style="119" customWidth="1"/>
    <col min="12291" max="12291" width="4.625" style="119" customWidth="1"/>
    <col min="12292" max="12292" width="4.375" style="119" customWidth="1"/>
    <col min="12293" max="12293" width="20.75" style="119" customWidth="1"/>
    <col min="12294" max="12294" width="4.625" style="119" customWidth="1"/>
    <col min="12295" max="12295" width="25" style="119" customWidth="1"/>
    <col min="12296" max="12296" width="4.625" style="119" customWidth="1"/>
    <col min="12297" max="12297" width="24.25" style="119" customWidth="1"/>
    <col min="12298" max="12298" width="4.75" style="119" customWidth="1"/>
    <col min="12299" max="12544" width="9" style="119"/>
    <col min="12545" max="12545" width="1.25" style="119" customWidth="1"/>
    <col min="12546" max="12546" width="21.5" style="119" customWidth="1"/>
    <col min="12547" max="12547" width="4.625" style="119" customWidth="1"/>
    <col min="12548" max="12548" width="4.375" style="119" customWidth="1"/>
    <col min="12549" max="12549" width="20.75" style="119" customWidth="1"/>
    <col min="12550" max="12550" width="4.625" style="119" customWidth="1"/>
    <col min="12551" max="12551" width="25" style="119" customWidth="1"/>
    <col min="12552" max="12552" width="4.625" style="119" customWidth="1"/>
    <col min="12553" max="12553" width="24.25" style="119" customWidth="1"/>
    <col min="12554" max="12554" width="4.75" style="119" customWidth="1"/>
    <col min="12555" max="12800" width="9" style="119"/>
    <col min="12801" max="12801" width="1.25" style="119" customWidth="1"/>
    <col min="12802" max="12802" width="21.5" style="119" customWidth="1"/>
    <col min="12803" max="12803" width="4.625" style="119" customWidth="1"/>
    <col min="12804" max="12804" width="4.375" style="119" customWidth="1"/>
    <col min="12805" max="12805" width="20.75" style="119" customWidth="1"/>
    <col min="12806" max="12806" width="4.625" style="119" customWidth="1"/>
    <col min="12807" max="12807" width="25" style="119" customWidth="1"/>
    <col min="12808" max="12808" width="4.625" style="119" customWidth="1"/>
    <col min="12809" max="12809" width="24.25" style="119" customWidth="1"/>
    <col min="12810" max="12810" width="4.75" style="119" customWidth="1"/>
    <col min="12811" max="13056" width="9" style="119"/>
    <col min="13057" max="13057" width="1.25" style="119" customWidth="1"/>
    <col min="13058" max="13058" width="21.5" style="119" customWidth="1"/>
    <col min="13059" max="13059" width="4.625" style="119" customWidth="1"/>
    <col min="13060" max="13060" width="4.375" style="119" customWidth="1"/>
    <col min="13061" max="13061" width="20.75" style="119" customWidth="1"/>
    <col min="13062" max="13062" width="4.625" style="119" customWidth="1"/>
    <col min="13063" max="13063" width="25" style="119" customWidth="1"/>
    <col min="13064" max="13064" width="4.625" style="119" customWidth="1"/>
    <col min="13065" max="13065" width="24.25" style="119" customWidth="1"/>
    <col min="13066" max="13066" width="4.75" style="119" customWidth="1"/>
    <col min="13067" max="13312" width="9" style="119"/>
    <col min="13313" max="13313" width="1.25" style="119" customWidth="1"/>
    <col min="13314" max="13314" width="21.5" style="119" customWidth="1"/>
    <col min="13315" max="13315" width="4.625" style="119" customWidth="1"/>
    <col min="13316" max="13316" width="4.375" style="119" customWidth="1"/>
    <col min="13317" max="13317" width="20.75" style="119" customWidth="1"/>
    <col min="13318" max="13318" width="4.625" style="119" customWidth="1"/>
    <col min="13319" max="13319" width="25" style="119" customWidth="1"/>
    <col min="13320" max="13320" width="4.625" style="119" customWidth="1"/>
    <col min="13321" max="13321" width="24.25" style="119" customWidth="1"/>
    <col min="13322" max="13322" width="4.75" style="119" customWidth="1"/>
    <col min="13323" max="13568" width="9" style="119"/>
    <col min="13569" max="13569" width="1.25" style="119" customWidth="1"/>
    <col min="13570" max="13570" width="21.5" style="119" customWidth="1"/>
    <col min="13571" max="13571" width="4.625" style="119" customWidth="1"/>
    <col min="13572" max="13572" width="4.375" style="119" customWidth="1"/>
    <col min="13573" max="13573" width="20.75" style="119" customWidth="1"/>
    <col min="13574" max="13574" width="4.625" style="119" customWidth="1"/>
    <col min="13575" max="13575" width="25" style="119" customWidth="1"/>
    <col min="13576" max="13576" width="4.625" style="119" customWidth="1"/>
    <col min="13577" max="13577" width="24.25" style="119" customWidth="1"/>
    <col min="13578" max="13578" width="4.75" style="119" customWidth="1"/>
    <col min="13579" max="13824" width="9" style="119"/>
    <col min="13825" max="13825" width="1.25" style="119" customWidth="1"/>
    <col min="13826" max="13826" width="21.5" style="119" customWidth="1"/>
    <col min="13827" max="13827" width="4.625" style="119" customWidth="1"/>
    <col min="13828" max="13828" width="4.375" style="119" customWidth="1"/>
    <col min="13829" max="13829" width="20.75" style="119" customWidth="1"/>
    <col min="13830" max="13830" width="4.625" style="119" customWidth="1"/>
    <col min="13831" max="13831" width="25" style="119" customWidth="1"/>
    <col min="13832" max="13832" width="4.625" style="119" customWidth="1"/>
    <col min="13833" max="13833" width="24.25" style="119" customWidth="1"/>
    <col min="13834" max="13834" width="4.75" style="119" customWidth="1"/>
    <col min="13835" max="14080" width="9" style="119"/>
    <col min="14081" max="14081" width="1.25" style="119" customWidth="1"/>
    <col min="14082" max="14082" width="21.5" style="119" customWidth="1"/>
    <col min="14083" max="14083" width="4.625" style="119" customWidth="1"/>
    <col min="14084" max="14084" width="4.375" style="119" customWidth="1"/>
    <col min="14085" max="14085" width="20.75" style="119" customWidth="1"/>
    <col min="14086" max="14086" width="4.625" style="119" customWidth="1"/>
    <col min="14087" max="14087" width="25" style="119" customWidth="1"/>
    <col min="14088" max="14088" width="4.625" style="119" customWidth="1"/>
    <col min="14089" max="14089" width="24.25" style="119" customWidth="1"/>
    <col min="14090" max="14090" width="4.75" style="119" customWidth="1"/>
    <col min="14091" max="14336" width="9" style="119"/>
    <col min="14337" max="14337" width="1.25" style="119" customWidth="1"/>
    <col min="14338" max="14338" width="21.5" style="119" customWidth="1"/>
    <col min="14339" max="14339" width="4.625" style="119" customWidth="1"/>
    <col min="14340" max="14340" width="4.375" style="119" customWidth="1"/>
    <col min="14341" max="14341" width="20.75" style="119" customWidth="1"/>
    <col min="14342" max="14342" width="4.625" style="119" customWidth="1"/>
    <col min="14343" max="14343" width="25" style="119" customWidth="1"/>
    <col min="14344" max="14344" width="4.625" style="119" customWidth="1"/>
    <col min="14345" max="14345" width="24.25" style="119" customWidth="1"/>
    <col min="14346" max="14346" width="4.75" style="119" customWidth="1"/>
    <col min="14347" max="14592" width="9" style="119"/>
    <col min="14593" max="14593" width="1.25" style="119" customWidth="1"/>
    <col min="14594" max="14594" width="21.5" style="119" customWidth="1"/>
    <col min="14595" max="14595" width="4.625" style="119" customWidth="1"/>
    <col min="14596" max="14596" width="4.375" style="119" customWidth="1"/>
    <col min="14597" max="14597" width="20.75" style="119" customWidth="1"/>
    <col min="14598" max="14598" width="4.625" style="119" customWidth="1"/>
    <col min="14599" max="14599" width="25" style="119" customWidth="1"/>
    <col min="14600" max="14600" width="4.625" style="119" customWidth="1"/>
    <col min="14601" max="14601" width="24.25" style="119" customWidth="1"/>
    <col min="14602" max="14602" width="4.75" style="119" customWidth="1"/>
    <col min="14603" max="14848" width="9" style="119"/>
    <col min="14849" max="14849" width="1.25" style="119" customWidth="1"/>
    <col min="14850" max="14850" width="21.5" style="119" customWidth="1"/>
    <col min="14851" max="14851" width="4.625" style="119" customWidth="1"/>
    <col min="14852" max="14852" width="4.375" style="119" customWidth="1"/>
    <col min="14853" max="14853" width="20.75" style="119" customWidth="1"/>
    <col min="14854" max="14854" width="4.625" style="119" customWidth="1"/>
    <col min="14855" max="14855" width="25" style="119" customWidth="1"/>
    <col min="14856" max="14856" width="4.625" style="119" customWidth="1"/>
    <col min="14857" max="14857" width="24.25" style="119" customWidth="1"/>
    <col min="14858" max="14858" width="4.75" style="119" customWidth="1"/>
    <col min="14859" max="15104" width="9" style="119"/>
    <col min="15105" max="15105" width="1.25" style="119" customWidth="1"/>
    <col min="15106" max="15106" width="21.5" style="119" customWidth="1"/>
    <col min="15107" max="15107" width="4.625" style="119" customWidth="1"/>
    <col min="15108" max="15108" width="4.375" style="119" customWidth="1"/>
    <col min="15109" max="15109" width="20.75" style="119" customWidth="1"/>
    <col min="15110" max="15110" width="4.625" style="119" customWidth="1"/>
    <col min="15111" max="15111" width="25" style="119" customWidth="1"/>
    <col min="15112" max="15112" width="4.625" style="119" customWidth="1"/>
    <col min="15113" max="15113" width="24.25" style="119" customWidth="1"/>
    <col min="15114" max="15114" width="4.75" style="119" customWidth="1"/>
    <col min="15115" max="15360" width="9" style="119"/>
    <col min="15361" max="15361" width="1.25" style="119" customWidth="1"/>
    <col min="15362" max="15362" width="21.5" style="119" customWidth="1"/>
    <col min="15363" max="15363" width="4.625" style="119" customWidth="1"/>
    <col min="15364" max="15364" width="4.375" style="119" customWidth="1"/>
    <col min="15365" max="15365" width="20.75" style="119" customWidth="1"/>
    <col min="15366" max="15366" width="4.625" style="119" customWidth="1"/>
    <col min="15367" max="15367" width="25" style="119" customWidth="1"/>
    <col min="15368" max="15368" width="4.625" style="119" customWidth="1"/>
    <col min="15369" max="15369" width="24.25" style="119" customWidth="1"/>
    <col min="15370" max="15370" width="4.75" style="119" customWidth="1"/>
    <col min="15371" max="15616" width="9" style="119"/>
    <col min="15617" max="15617" width="1.25" style="119" customWidth="1"/>
    <col min="15618" max="15618" width="21.5" style="119" customWidth="1"/>
    <col min="15619" max="15619" width="4.625" style="119" customWidth="1"/>
    <col min="15620" max="15620" width="4.375" style="119" customWidth="1"/>
    <col min="15621" max="15621" width="20.75" style="119" customWidth="1"/>
    <col min="15622" max="15622" width="4.625" style="119" customWidth="1"/>
    <col min="15623" max="15623" width="25" style="119" customWidth="1"/>
    <col min="15624" max="15624" width="4.625" style="119" customWidth="1"/>
    <col min="15625" max="15625" width="24.25" style="119" customWidth="1"/>
    <col min="15626" max="15626" width="4.75" style="119" customWidth="1"/>
    <col min="15627" max="15872" width="9" style="119"/>
    <col min="15873" max="15873" width="1.25" style="119" customWidth="1"/>
    <col min="15874" max="15874" width="21.5" style="119" customWidth="1"/>
    <col min="15875" max="15875" width="4.625" style="119" customWidth="1"/>
    <col min="15876" max="15876" width="4.375" style="119" customWidth="1"/>
    <col min="15877" max="15877" width="20.75" style="119" customWidth="1"/>
    <col min="15878" max="15878" width="4.625" style="119" customWidth="1"/>
    <col min="15879" max="15879" width="25" style="119" customWidth="1"/>
    <col min="15880" max="15880" width="4.625" style="119" customWidth="1"/>
    <col min="15881" max="15881" width="24.25" style="119" customWidth="1"/>
    <col min="15882" max="15882" width="4.75" style="119" customWidth="1"/>
    <col min="15883" max="16128" width="9" style="119"/>
    <col min="16129" max="16129" width="1.25" style="119" customWidth="1"/>
    <col min="16130" max="16130" width="21.5" style="119" customWidth="1"/>
    <col min="16131" max="16131" width="4.625" style="119" customWidth="1"/>
    <col min="16132" max="16132" width="4.375" style="119" customWidth="1"/>
    <col min="16133" max="16133" width="20.75" style="119" customWidth="1"/>
    <col min="16134" max="16134" width="4.625" style="119" customWidth="1"/>
    <col min="16135" max="16135" width="25" style="119" customWidth="1"/>
    <col min="16136" max="16136" width="4.625" style="119" customWidth="1"/>
    <col min="16137" max="16137" width="24.25" style="119" customWidth="1"/>
    <col min="16138" max="16138" width="4.75" style="119" customWidth="1"/>
    <col min="16139" max="16384" width="9" style="119"/>
  </cols>
  <sheetData>
    <row r="1" spans="1:10" ht="13.5" customHeight="1">
      <c r="A1" s="353"/>
      <c r="B1" s="551"/>
      <c r="C1" s="551"/>
      <c r="D1" s="551"/>
      <c r="E1" s="551"/>
      <c r="F1" s="551"/>
      <c r="G1" s="551"/>
      <c r="H1" s="551"/>
      <c r="I1" s="521"/>
    </row>
    <row r="2" spans="1:10" ht="20.25" customHeight="1">
      <c r="A2" s="310"/>
      <c r="B2" s="551" t="s">
        <v>413</v>
      </c>
      <c r="C2" s="551"/>
      <c r="D2" s="551"/>
      <c r="E2" s="551"/>
      <c r="F2" s="551"/>
      <c r="G2" s="1119" t="s">
        <v>666</v>
      </c>
      <c r="H2" s="1119"/>
      <c r="I2" s="1177"/>
      <c r="J2" s="1177"/>
    </row>
    <row r="3" spans="1:10" ht="27.75" customHeight="1">
      <c r="A3" s="1225" t="s">
        <v>414</v>
      </c>
      <c r="B3" s="1225"/>
      <c r="C3" s="1225"/>
      <c r="D3" s="1225"/>
      <c r="E3" s="1225"/>
      <c r="F3" s="1225"/>
      <c r="G3" s="1225"/>
      <c r="H3" s="1225"/>
      <c r="I3" s="314"/>
      <c r="J3" s="314"/>
    </row>
    <row r="4" spans="1:10" ht="14.25" customHeight="1">
      <c r="A4" s="528"/>
      <c r="B4" s="528"/>
      <c r="C4" s="528"/>
      <c r="D4" s="528"/>
      <c r="E4" s="528"/>
      <c r="F4" s="528"/>
      <c r="G4" s="528"/>
      <c r="H4" s="528"/>
      <c r="I4" s="518"/>
      <c r="J4" s="518"/>
    </row>
    <row r="5" spans="1:10" ht="36" customHeight="1">
      <c r="A5" s="528"/>
      <c r="B5" s="539" t="s">
        <v>356</v>
      </c>
      <c r="C5" s="1122" t="str">
        <f>様式第1号!$AO$31</f>
        <v>様式第1号で事業所名を入力してください</v>
      </c>
      <c r="D5" s="1123"/>
      <c r="E5" s="1123"/>
      <c r="F5" s="1123"/>
      <c r="G5" s="1123"/>
      <c r="H5" s="1124"/>
    </row>
    <row r="6" spans="1:10" ht="46.5" customHeight="1">
      <c r="A6" s="551"/>
      <c r="B6" s="515" t="s">
        <v>361</v>
      </c>
      <c r="C6" s="1265" t="s">
        <v>415</v>
      </c>
      <c r="D6" s="1266"/>
      <c r="E6" s="1266"/>
      <c r="F6" s="1266"/>
      <c r="G6" s="1266"/>
      <c r="H6" s="1267"/>
    </row>
    <row r="7" spans="1:10" s="357" customFormat="1" ht="38.25" customHeight="1">
      <c r="A7" s="353"/>
      <c r="B7" s="356" t="s">
        <v>416</v>
      </c>
      <c r="C7" s="1264" t="s">
        <v>417</v>
      </c>
      <c r="D7" s="1264"/>
      <c r="E7" s="1264"/>
      <c r="F7" s="1264"/>
      <c r="G7" s="1264"/>
      <c r="H7" s="1264"/>
    </row>
    <row r="8" spans="1:10" ht="54" customHeight="1">
      <c r="A8" s="551"/>
      <c r="B8" s="550" t="s">
        <v>418</v>
      </c>
      <c r="C8" s="1270" t="s">
        <v>419</v>
      </c>
      <c r="D8" s="1125"/>
      <c r="E8" s="1125"/>
      <c r="F8" s="1125"/>
      <c r="G8" s="1125"/>
      <c r="H8" s="1126"/>
    </row>
    <row r="9" spans="1:10" ht="24.75" customHeight="1">
      <c r="A9" s="551"/>
      <c r="B9" s="1271" t="s">
        <v>420</v>
      </c>
      <c r="C9" s="1272"/>
      <c r="D9" s="1272"/>
      <c r="E9" s="1272"/>
      <c r="F9" s="1272"/>
      <c r="G9" s="1272"/>
      <c r="H9" s="1273"/>
    </row>
    <row r="10" spans="1:10" ht="33" customHeight="1">
      <c r="A10" s="551"/>
      <c r="B10" s="1274" t="s">
        <v>421</v>
      </c>
      <c r="C10" s="328"/>
      <c r="D10" s="329"/>
      <c r="E10" s="329"/>
      <c r="F10" s="329"/>
      <c r="G10" s="329"/>
      <c r="H10" s="330"/>
    </row>
    <row r="11" spans="1:10" ht="24.75" customHeight="1">
      <c r="A11" s="551"/>
      <c r="B11" s="1275"/>
      <c r="C11" s="331"/>
      <c r="D11" s="1277"/>
      <c r="E11" s="1277"/>
      <c r="F11" s="1222" t="s">
        <v>422</v>
      </c>
      <c r="G11" s="1222"/>
      <c r="H11" s="332"/>
    </row>
    <row r="12" spans="1:10" ht="39" customHeight="1">
      <c r="A12" s="551"/>
      <c r="B12" s="1275"/>
      <c r="C12" s="331"/>
      <c r="D12" s="1231" t="s">
        <v>423</v>
      </c>
      <c r="E12" s="1231"/>
      <c r="F12" s="1278"/>
      <c r="G12" s="1278"/>
      <c r="H12" s="332"/>
    </row>
    <row r="13" spans="1:10" ht="11.25" customHeight="1">
      <c r="A13" s="551"/>
      <c r="B13" s="1276"/>
      <c r="C13" s="337"/>
      <c r="D13" s="339"/>
      <c r="E13" s="339"/>
      <c r="F13" s="339"/>
      <c r="G13" s="339"/>
      <c r="H13" s="340"/>
    </row>
    <row r="14" spans="1:10" ht="18" customHeight="1">
      <c r="A14" s="551"/>
      <c r="B14" s="1274" t="s">
        <v>424</v>
      </c>
      <c r="C14" s="328"/>
      <c r="D14" s="329"/>
      <c r="E14" s="329"/>
      <c r="F14" s="329"/>
      <c r="G14" s="329"/>
      <c r="H14" s="330"/>
    </row>
    <row r="15" spans="1:10" ht="25.5" customHeight="1">
      <c r="A15" s="551"/>
      <c r="B15" s="1275"/>
      <c r="C15" s="331"/>
      <c r="D15" s="1277"/>
      <c r="E15" s="1277"/>
      <c r="F15" s="1222" t="s">
        <v>422</v>
      </c>
      <c r="G15" s="1222"/>
      <c r="H15" s="332"/>
    </row>
    <row r="16" spans="1:10" ht="39" customHeight="1">
      <c r="A16" s="551"/>
      <c r="B16" s="1275"/>
      <c r="C16" s="331"/>
      <c r="D16" s="1231" t="s">
        <v>408</v>
      </c>
      <c r="E16" s="1231"/>
      <c r="F16" s="1278"/>
      <c r="G16" s="1278"/>
      <c r="H16" s="332"/>
    </row>
    <row r="17" spans="1:8" ht="11.25" customHeight="1">
      <c r="A17" s="551"/>
      <c r="B17" s="1276"/>
      <c r="C17" s="337"/>
      <c r="D17" s="339"/>
      <c r="E17" s="339"/>
      <c r="F17" s="339"/>
      <c r="G17" s="339"/>
      <c r="H17" s="340"/>
    </row>
    <row r="18" spans="1:8" ht="24.75" customHeight="1">
      <c r="B18" s="1268" t="s">
        <v>425</v>
      </c>
      <c r="C18" s="1269"/>
      <c r="D18" s="1269"/>
      <c r="E18" s="1269"/>
      <c r="F18" s="1269"/>
      <c r="G18" s="1269"/>
      <c r="H18" s="1269"/>
    </row>
    <row r="19" spans="1:8" ht="28.9" customHeight="1">
      <c r="B19" s="369" t="s">
        <v>426</v>
      </c>
      <c r="C19" s="1280"/>
      <c r="D19" s="1281"/>
      <c r="E19" s="1281"/>
      <c r="F19" s="1281"/>
      <c r="G19" s="1281"/>
      <c r="H19" s="1282"/>
    </row>
    <row r="20" spans="1:8" ht="15.75" customHeight="1">
      <c r="B20" s="1283" t="s">
        <v>427</v>
      </c>
      <c r="C20" s="1286"/>
      <c r="D20" s="1287"/>
      <c r="E20" s="1287"/>
      <c r="F20" s="1287"/>
      <c r="G20" s="1287"/>
      <c r="H20" s="1288"/>
    </row>
    <row r="21" spans="1:8" ht="15.75" customHeight="1">
      <c r="B21" s="1284"/>
      <c r="C21" s="1289"/>
      <c r="D21" s="1290"/>
      <c r="E21" s="1290"/>
      <c r="F21" s="1290"/>
      <c r="G21" s="1290"/>
      <c r="H21" s="1291"/>
    </row>
    <row r="22" spans="1:8" ht="15.75" customHeight="1">
      <c r="B22" s="1284"/>
      <c r="C22" s="1289"/>
      <c r="D22" s="1290"/>
      <c r="E22" s="1290"/>
      <c r="F22" s="1290"/>
      <c r="G22" s="1290"/>
      <c r="H22" s="1291"/>
    </row>
    <row r="23" spans="1:8" ht="15.75" customHeight="1">
      <c r="B23" s="1284"/>
      <c r="C23" s="1289"/>
      <c r="D23" s="1290"/>
      <c r="E23" s="1290"/>
      <c r="F23" s="1290"/>
      <c r="G23" s="1290"/>
      <c r="H23" s="1291"/>
    </row>
    <row r="24" spans="1:8" ht="15.75" customHeight="1">
      <c r="B24" s="1285"/>
      <c r="C24" s="1292"/>
      <c r="D24" s="1293"/>
      <c r="E24" s="1293"/>
      <c r="F24" s="1293"/>
      <c r="G24" s="1293"/>
      <c r="H24" s="1294"/>
    </row>
    <row r="25" spans="1:8" ht="15.75" customHeight="1">
      <c r="B25" s="1283" t="s">
        <v>428</v>
      </c>
      <c r="C25" s="1286"/>
      <c r="D25" s="1287"/>
      <c r="E25" s="1287"/>
      <c r="F25" s="1287"/>
      <c r="G25" s="1287"/>
      <c r="H25" s="1288"/>
    </row>
    <row r="26" spans="1:8" ht="15.75" customHeight="1">
      <c r="B26" s="1284"/>
      <c r="C26" s="1289"/>
      <c r="D26" s="1290"/>
      <c r="E26" s="1290"/>
      <c r="F26" s="1290"/>
      <c r="G26" s="1290"/>
      <c r="H26" s="1291"/>
    </row>
    <row r="27" spans="1:8" ht="15.75" customHeight="1">
      <c r="B27" s="1284"/>
      <c r="C27" s="1289"/>
      <c r="D27" s="1290"/>
      <c r="E27" s="1290"/>
      <c r="F27" s="1290"/>
      <c r="G27" s="1290"/>
      <c r="H27" s="1291"/>
    </row>
    <row r="28" spans="1:8" ht="15.75" customHeight="1">
      <c r="B28" s="1284"/>
      <c r="C28" s="1289"/>
      <c r="D28" s="1290"/>
      <c r="E28" s="1290"/>
      <c r="F28" s="1290"/>
      <c r="G28" s="1290"/>
      <c r="H28" s="1291"/>
    </row>
    <row r="29" spans="1:8" ht="15.75" customHeight="1">
      <c r="B29" s="1284"/>
      <c r="C29" s="1289"/>
      <c r="D29" s="1290"/>
      <c r="E29" s="1290"/>
      <c r="F29" s="1290"/>
      <c r="G29" s="1290"/>
      <c r="H29" s="1291"/>
    </row>
    <row r="30" spans="1:8" ht="15.75" customHeight="1">
      <c r="B30" s="1285"/>
      <c r="C30" s="1292"/>
      <c r="D30" s="1293"/>
      <c r="E30" s="1293"/>
      <c r="F30" s="1293"/>
      <c r="G30" s="1293"/>
      <c r="H30" s="1294"/>
    </row>
    <row r="31" spans="1:8" ht="15.75" customHeight="1">
      <c r="A31" s="551"/>
      <c r="B31" s="551"/>
      <c r="C31" s="551"/>
      <c r="D31" s="551"/>
      <c r="E31" s="551"/>
      <c r="F31" s="551"/>
      <c r="G31" s="551"/>
      <c r="H31" s="551"/>
    </row>
    <row r="32" spans="1:8" ht="20.25" customHeight="1">
      <c r="A32" s="551"/>
      <c r="B32" s="1246" t="s">
        <v>429</v>
      </c>
      <c r="C32" s="1246"/>
      <c r="D32" s="1246"/>
      <c r="E32" s="1246"/>
      <c r="F32" s="1246"/>
      <c r="G32" s="1246"/>
      <c r="H32" s="1246"/>
    </row>
    <row r="33" spans="1:8" ht="21" customHeight="1">
      <c r="A33" s="551"/>
      <c r="B33" s="1244" t="s">
        <v>430</v>
      </c>
      <c r="C33" s="1244"/>
      <c r="D33" s="1244"/>
      <c r="E33" s="1244"/>
      <c r="F33" s="1244"/>
      <c r="G33" s="1244"/>
      <c r="H33" s="1244"/>
    </row>
    <row r="34" spans="1:8" ht="20.25" customHeight="1">
      <c r="A34" s="534" t="s">
        <v>431</v>
      </c>
      <c r="B34" s="1246" t="s">
        <v>432</v>
      </c>
      <c r="C34" s="1246"/>
      <c r="D34" s="1246"/>
      <c r="E34" s="1246"/>
      <c r="F34" s="1246"/>
      <c r="G34" s="1246"/>
      <c r="H34" s="1246"/>
    </row>
    <row r="35" spans="1:8" ht="30" customHeight="1">
      <c r="A35" s="353" t="s">
        <v>433</v>
      </c>
      <c r="B35" s="1279" t="s">
        <v>434</v>
      </c>
      <c r="C35" s="1250"/>
      <c r="D35" s="1250"/>
      <c r="E35" s="1250"/>
      <c r="F35" s="1250"/>
      <c r="G35" s="1250"/>
      <c r="H35" s="1250"/>
    </row>
    <row r="36" spans="1:8" ht="33" customHeight="1">
      <c r="A36" s="353"/>
      <c r="B36" s="1279" t="s">
        <v>435</v>
      </c>
      <c r="C36" s="1279"/>
      <c r="D36" s="1279"/>
      <c r="E36" s="1279"/>
      <c r="F36" s="1279"/>
      <c r="G36" s="1279"/>
      <c r="H36" s="1279"/>
    </row>
    <row r="37" spans="1:8">
      <c r="B37" s="370"/>
      <c r="C37" s="370"/>
      <c r="D37" s="370"/>
      <c r="E37" s="370"/>
    </row>
    <row r="38" spans="1:8">
      <c r="C38" s="119" t="s">
        <v>397</v>
      </c>
    </row>
  </sheetData>
  <sheetProtection algorithmName="SHA-512" hashValue="9QCchj24AKzA7PbCna62s2ozlY1aCaKv7r3+OMOu3Di5LPZlXR0x6JJ6FpIQ5qlnrwh5QylydOEl0PP3LW+Pig==" saltValue="qiZlrqKjdxzKP9J+hUdDOA==" spinCount="100000" sheet="1" scenarios="1" formatCells="0" insertRows="0" deleteRows="0" autoFilter="0"/>
  <mergeCells count="29">
    <mergeCell ref="B33:H33"/>
    <mergeCell ref="B34:H34"/>
    <mergeCell ref="B35:H35"/>
    <mergeCell ref="B36:H36"/>
    <mergeCell ref="C19:H19"/>
    <mergeCell ref="B20:B24"/>
    <mergeCell ref="C20:H24"/>
    <mergeCell ref="B25:B30"/>
    <mergeCell ref="C25:H30"/>
    <mergeCell ref="B32:H32"/>
    <mergeCell ref="B18:H18"/>
    <mergeCell ref="C8:H8"/>
    <mergeCell ref="B9:H9"/>
    <mergeCell ref="B10:B13"/>
    <mergeCell ref="D11:E11"/>
    <mergeCell ref="F11:G11"/>
    <mergeCell ref="D12:E12"/>
    <mergeCell ref="F12:G12"/>
    <mergeCell ref="B14:B17"/>
    <mergeCell ref="D15:E15"/>
    <mergeCell ref="F15:G15"/>
    <mergeCell ref="D16:E16"/>
    <mergeCell ref="F16:G16"/>
    <mergeCell ref="C7:H7"/>
    <mergeCell ref="G2:H2"/>
    <mergeCell ref="I2:J2"/>
    <mergeCell ref="A3:H3"/>
    <mergeCell ref="C5:H5"/>
    <mergeCell ref="C6:H6"/>
  </mergeCells>
  <phoneticPr fontId="4"/>
  <pageMargins left="0.7" right="0.7" top="0.75" bottom="0.75" header="0.3" footer="0.3"/>
  <pageSetup paperSize="9" scale="9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FEE77-3115-4400-B65A-532A5A2ECC00}">
  <sheetPr codeName="Sheet19"/>
  <dimension ref="A1:G18"/>
  <sheetViews>
    <sheetView view="pageBreakPreview" zoomScaleNormal="100" zoomScaleSheetLayoutView="100" workbookViewId="0"/>
  </sheetViews>
  <sheetFormatPr defaultRowHeight="13.5"/>
  <cols>
    <col min="1" max="1" width="1.25" style="119" customWidth="1"/>
    <col min="2" max="2" width="24.25" style="119" customWidth="1"/>
    <col min="3" max="3" width="4" style="119" customWidth="1"/>
    <col min="4" max="6" width="20.125" style="119" customWidth="1"/>
    <col min="7" max="7" width="3.125" style="119" customWidth="1"/>
    <col min="8" max="8" width="1.5" style="119" customWidth="1"/>
    <col min="9" max="256" width="9" style="119"/>
    <col min="257" max="257" width="1.25" style="119" customWidth="1"/>
    <col min="258" max="258" width="24.25" style="119" customWidth="1"/>
    <col min="259" max="259" width="4" style="119" customWidth="1"/>
    <col min="260" max="262" width="20.125" style="119" customWidth="1"/>
    <col min="263" max="263" width="3.125" style="119" customWidth="1"/>
    <col min="264" max="512" width="9" style="119"/>
    <col min="513" max="513" width="1.25" style="119" customWidth="1"/>
    <col min="514" max="514" width="24.25" style="119" customWidth="1"/>
    <col min="515" max="515" width="4" style="119" customWidth="1"/>
    <col min="516" max="518" width="20.125" style="119" customWidth="1"/>
    <col min="519" max="519" width="3.125" style="119" customWidth="1"/>
    <col min="520" max="768" width="9" style="119"/>
    <col min="769" max="769" width="1.25" style="119" customWidth="1"/>
    <col min="770" max="770" width="24.25" style="119" customWidth="1"/>
    <col min="771" max="771" width="4" style="119" customWidth="1"/>
    <col min="772" max="774" width="20.125" style="119" customWidth="1"/>
    <col min="775" max="775" width="3.125" style="119" customWidth="1"/>
    <col min="776" max="1024" width="9" style="119"/>
    <col min="1025" max="1025" width="1.25" style="119" customWidth="1"/>
    <col min="1026" max="1026" width="24.25" style="119" customWidth="1"/>
    <col min="1027" max="1027" width="4" style="119" customWidth="1"/>
    <col min="1028" max="1030" width="20.125" style="119" customWidth="1"/>
    <col min="1031" max="1031" width="3.125" style="119" customWidth="1"/>
    <col min="1032" max="1280" width="9" style="119"/>
    <col min="1281" max="1281" width="1.25" style="119" customWidth="1"/>
    <col min="1282" max="1282" width="24.25" style="119" customWidth="1"/>
    <col min="1283" max="1283" width="4" style="119" customWidth="1"/>
    <col min="1284" max="1286" width="20.125" style="119" customWidth="1"/>
    <col min="1287" max="1287" width="3.125" style="119" customWidth="1"/>
    <col min="1288" max="1536" width="9" style="119"/>
    <col min="1537" max="1537" width="1.25" style="119" customWidth="1"/>
    <col min="1538" max="1538" width="24.25" style="119" customWidth="1"/>
    <col min="1539" max="1539" width="4" style="119" customWidth="1"/>
    <col min="1540" max="1542" width="20.125" style="119" customWidth="1"/>
    <col min="1543" max="1543" width="3.125" style="119" customWidth="1"/>
    <col min="1544" max="1792" width="9" style="119"/>
    <col min="1793" max="1793" width="1.25" style="119" customWidth="1"/>
    <col min="1794" max="1794" width="24.25" style="119" customWidth="1"/>
    <col min="1795" max="1795" width="4" style="119" customWidth="1"/>
    <col min="1796" max="1798" width="20.125" style="119" customWidth="1"/>
    <col min="1799" max="1799" width="3.125" style="119" customWidth="1"/>
    <col min="1800" max="2048" width="9" style="119"/>
    <col min="2049" max="2049" width="1.25" style="119" customWidth="1"/>
    <col min="2050" max="2050" width="24.25" style="119" customWidth="1"/>
    <col min="2051" max="2051" width="4" style="119" customWidth="1"/>
    <col min="2052" max="2054" width="20.125" style="119" customWidth="1"/>
    <col min="2055" max="2055" width="3.125" style="119" customWidth="1"/>
    <col min="2056" max="2304" width="9" style="119"/>
    <col min="2305" max="2305" width="1.25" style="119" customWidth="1"/>
    <col min="2306" max="2306" width="24.25" style="119" customWidth="1"/>
    <col min="2307" max="2307" width="4" style="119" customWidth="1"/>
    <col min="2308" max="2310" width="20.125" style="119" customWidth="1"/>
    <col min="2311" max="2311" width="3.125" style="119" customWidth="1"/>
    <col min="2312" max="2560" width="9" style="119"/>
    <col min="2561" max="2561" width="1.25" style="119" customWidth="1"/>
    <col min="2562" max="2562" width="24.25" style="119" customWidth="1"/>
    <col min="2563" max="2563" width="4" style="119" customWidth="1"/>
    <col min="2564" max="2566" width="20.125" style="119" customWidth="1"/>
    <col min="2567" max="2567" width="3.125" style="119" customWidth="1"/>
    <col min="2568" max="2816" width="9" style="119"/>
    <col min="2817" max="2817" width="1.25" style="119" customWidth="1"/>
    <col min="2818" max="2818" width="24.25" style="119" customWidth="1"/>
    <col min="2819" max="2819" width="4" style="119" customWidth="1"/>
    <col min="2820" max="2822" width="20.125" style="119" customWidth="1"/>
    <col min="2823" max="2823" width="3.125" style="119" customWidth="1"/>
    <col min="2824" max="3072" width="9" style="119"/>
    <col min="3073" max="3073" width="1.25" style="119" customWidth="1"/>
    <col min="3074" max="3074" width="24.25" style="119" customWidth="1"/>
    <col min="3075" max="3075" width="4" style="119" customWidth="1"/>
    <col min="3076" max="3078" width="20.125" style="119" customWidth="1"/>
    <col min="3079" max="3079" width="3.125" style="119" customWidth="1"/>
    <col min="3080" max="3328" width="9" style="119"/>
    <col min="3329" max="3329" width="1.25" style="119" customWidth="1"/>
    <col min="3330" max="3330" width="24.25" style="119" customWidth="1"/>
    <col min="3331" max="3331" width="4" style="119" customWidth="1"/>
    <col min="3332" max="3334" width="20.125" style="119" customWidth="1"/>
    <col min="3335" max="3335" width="3.125" style="119" customWidth="1"/>
    <col min="3336" max="3584" width="9" style="119"/>
    <col min="3585" max="3585" width="1.25" style="119" customWidth="1"/>
    <col min="3586" max="3586" width="24.25" style="119" customWidth="1"/>
    <col min="3587" max="3587" width="4" style="119" customWidth="1"/>
    <col min="3588" max="3590" width="20.125" style="119" customWidth="1"/>
    <col min="3591" max="3591" width="3.125" style="119" customWidth="1"/>
    <col min="3592" max="3840" width="9" style="119"/>
    <col min="3841" max="3841" width="1.25" style="119" customWidth="1"/>
    <col min="3842" max="3842" width="24.25" style="119" customWidth="1"/>
    <col min="3843" max="3843" width="4" style="119" customWidth="1"/>
    <col min="3844" max="3846" width="20.125" style="119" customWidth="1"/>
    <col min="3847" max="3847" width="3.125" style="119" customWidth="1"/>
    <col min="3848" max="4096" width="9" style="119"/>
    <col min="4097" max="4097" width="1.25" style="119" customWidth="1"/>
    <col min="4098" max="4098" width="24.25" style="119" customWidth="1"/>
    <col min="4099" max="4099" width="4" style="119" customWidth="1"/>
    <col min="4100" max="4102" width="20.125" style="119" customWidth="1"/>
    <col min="4103" max="4103" width="3.125" style="119" customWidth="1"/>
    <col min="4104" max="4352" width="9" style="119"/>
    <col min="4353" max="4353" width="1.25" style="119" customWidth="1"/>
    <col min="4354" max="4354" width="24.25" style="119" customWidth="1"/>
    <col min="4355" max="4355" width="4" style="119" customWidth="1"/>
    <col min="4356" max="4358" width="20.125" style="119" customWidth="1"/>
    <col min="4359" max="4359" width="3.125" style="119" customWidth="1"/>
    <col min="4360" max="4608" width="9" style="119"/>
    <col min="4609" max="4609" width="1.25" style="119" customWidth="1"/>
    <col min="4610" max="4610" width="24.25" style="119" customWidth="1"/>
    <col min="4611" max="4611" width="4" style="119" customWidth="1"/>
    <col min="4612" max="4614" width="20.125" style="119" customWidth="1"/>
    <col min="4615" max="4615" width="3.125" style="119" customWidth="1"/>
    <col min="4616" max="4864" width="9" style="119"/>
    <col min="4865" max="4865" width="1.25" style="119" customWidth="1"/>
    <col min="4866" max="4866" width="24.25" style="119" customWidth="1"/>
    <col min="4867" max="4867" width="4" style="119" customWidth="1"/>
    <col min="4868" max="4870" width="20.125" style="119" customWidth="1"/>
    <col min="4871" max="4871" width="3.125" style="119" customWidth="1"/>
    <col min="4872" max="5120" width="9" style="119"/>
    <col min="5121" max="5121" width="1.25" style="119" customWidth="1"/>
    <col min="5122" max="5122" width="24.25" style="119" customWidth="1"/>
    <col min="5123" max="5123" width="4" style="119" customWidth="1"/>
    <col min="5124" max="5126" width="20.125" style="119" customWidth="1"/>
    <col min="5127" max="5127" width="3.125" style="119" customWidth="1"/>
    <col min="5128" max="5376" width="9" style="119"/>
    <col min="5377" max="5377" width="1.25" style="119" customWidth="1"/>
    <col min="5378" max="5378" width="24.25" style="119" customWidth="1"/>
    <col min="5379" max="5379" width="4" style="119" customWidth="1"/>
    <col min="5380" max="5382" width="20.125" style="119" customWidth="1"/>
    <col min="5383" max="5383" width="3.125" style="119" customWidth="1"/>
    <col min="5384" max="5632" width="9" style="119"/>
    <col min="5633" max="5633" width="1.25" style="119" customWidth="1"/>
    <col min="5634" max="5634" width="24.25" style="119" customWidth="1"/>
    <col min="5635" max="5635" width="4" style="119" customWidth="1"/>
    <col min="5636" max="5638" width="20.125" style="119" customWidth="1"/>
    <col min="5639" max="5639" width="3.125" style="119" customWidth="1"/>
    <col min="5640" max="5888" width="9" style="119"/>
    <col min="5889" max="5889" width="1.25" style="119" customWidth="1"/>
    <col min="5890" max="5890" width="24.25" style="119" customWidth="1"/>
    <col min="5891" max="5891" width="4" style="119" customWidth="1"/>
    <col min="5892" max="5894" width="20.125" style="119" customWidth="1"/>
    <col min="5895" max="5895" width="3.125" style="119" customWidth="1"/>
    <col min="5896" max="6144" width="9" style="119"/>
    <col min="6145" max="6145" width="1.25" style="119" customWidth="1"/>
    <col min="6146" max="6146" width="24.25" style="119" customWidth="1"/>
    <col min="6147" max="6147" width="4" style="119" customWidth="1"/>
    <col min="6148" max="6150" width="20.125" style="119" customWidth="1"/>
    <col min="6151" max="6151" width="3.125" style="119" customWidth="1"/>
    <col min="6152" max="6400" width="9" style="119"/>
    <col min="6401" max="6401" width="1.25" style="119" customWidth="1"/>
    <col min="6402" max="6402" width="24.25" style="119" customWidth="1"/>
    <col min="6403" max="6403" width="4" style="119" customWidth="1"/>
    <col min="6404" max="6406" width="20.125" style="119" customWidth="1"/>
    <col min="6407" max="6407" width="3.125" style="119" customWidth="1"/>
    <col min="6408" max="6656" width="9" style="119"/>
    <col min="6657" max="6657" width="1.25" style="119" customWidth="1"/>
    <col min="6658" max="6658" width="24.25" style="119" customWidth="1"/>
    <col min="6659" max="6659" width="4" style="119" customWidth="1"/>
    <col min="6660" max="6662" width="20.125" style="119" customWidth="1"/>
    <col min="6663" max="6663" width="3.125" style="119" customWidth="1"/>
    <col min="6664" max="6912" width="9" style="119"/>
    <col min="6913" max="6913" width="1.25" style="119" customWidth="1"/>
    <col min="6914" max="6914" width="24.25" style="119" customWidth="1"/>
    <col min="6915" max="6915" width="4" style="119" customWidth="1"/>
    <col min="6916" max="6918" width="20.125" style="119" customWidth="1"/>
    <col min="6919" max="6919" width="3.125" style="119" customWidth="1"/>
    <col min="6920" max="7168" width="9" style="119"/>
    <col min="7169" max="7169" width="1.25" style="119" customWidth="1"/>
    <col min="7170" max="7170" width="24.25" style="119" customWidth="1"/>
    <col min="7171" max="7171" width="4" style="119" customWidth="1"/>
    <col min="7172" max="7174" width="20.125" style="119" customWidth="1"/>
    <col min="7175" max="7175" width="3.125" style="119" customWidth="1"/>
    <col min="7176" max="7424" width="9" style="119"/>
    <col min="7425" max="7425" width="1.25" style="119" customWidth="1"/>
    <col min="7426" max="7426" width="24.25" style="119" customWidth="1"/>
    <col min="7427" max="7427" width="4" style="119" customWidth="1"/>
    <col min="7428" max="7430" width="20.125" style="119" customWidth="1"/>
    <col min="7431" max="7431" width="3.125" style="119" customWidth="1"/>
    <col min="7432" max="7680" width="9" style="119"/>
    <col min="7681" max="7681" width="1.25" style="119" customWidth="1"/>
    <col min="7682" max="7682" width="24.25" style="119" customWidth="1"/>
    <col min="7683" max="7683" width="4" style="119" customWidth="1"/>
    <col min="7684" max="7686" width="20.125" style="119" customWidth="1"/>
    <col min="7687" max="7687" width="3.125" style="119" customWidth="1"/>
    <col min="7688" max="7936" width="9" style="119"/>
    <col min="7937" max="7937" width="1.25" style="119" customWidth="1"/>
    <col min="7938" max="7938" width="24.25" style="119" customWidth="1"/>
    <col min="7939" max="7939" width="4" style="119" customWidth="1"/>
    <col min="7940" max="7942" width="20.125" style="119" customWidth="1"/>
    <col min="7943" max="7943" width="3.125" style="119" customWidth="1"/>
    <col min="7944" max="8192" width="9" style="119"/>
    <col min="8193" max="8193" width="1.25" style="119" customWidth="1"/>
    <col min="8194" max="8194" width="24.25" style="119" customWidth="1"/>
    <col min="8195" max="8195" width="4" style="119" customWidth="1"/>
    <col min="8196" max="8198" width="20.125" style="119" customWidth="1"/>
    <col min="8199" max="8199" width="3.125" style="119" customWidth="1"/>
    <col min="8200" max="8448" width="9" style="119"/>
    <col min="8449" max="8449" width="1.25" style="119" customWidth="1"/>
    <col min="8450" max="8450" width="24.25" style="119" customWidth="1"/>
    <col min="8451" max="8451" width="4" style="119" customWidth="1"/>
    <col min="8452" max="8454" width="20.125" style="119" customWidth="1"/>
    <col min="8455" max="8455" width="3.125" style="119" customWidth="1"/>
    <col min="8456" max="8704" width="9" style="119"/>
    <col min="8705" max="8705" width="1.25" style="119" customWidth="1"/>
    <col min="8706" max="8706" width="24.25" style="119" customWidth="1"/>
    <col min="8707" max="8707" width="4" style="119" customWidth="1"/>
    <col min="8708" max="8710" width="20.125" style="119" customWidth="1"/>
    <col min="8711" max="8711" width="3.125" style="119" customWidth="1"/>
    <col min="8712" max="8960" width="9" style="119"/>
    <col min="8961" max="8961" width="1.25" style="119" customWidth="1"/>
    <col min="8962" max="8962" width="24.25" style="119" customWidth="1"/>
    <col min="8963" max="8963" width="4" style="119" customWidth="1"/>
    <col min="8964" max="8966" width="20.125" style="119" customWidth="1"/>
    <col min="8967" max="8967" width="3.125" style="119" customWidth="1"/>
    <col min="8968" max="9216" width="9" style="119"/>
    <col min="9217" max="9217" width="1.25" style="119" customWidth="1"/>
    <col min="9218" max="9218" width="24.25" style="119" customWidth="1"/>
    <col min="9219" max="9219" width="4" style="119" customWidth="1"/>
    <col min="9220" max="9222" width="20.125" style="119" customWidth="1"/>
    <col min="9223" max="9223" width="3.125" style="119" customWidth="1"/>
    <col min="9224" max="9472" width="9" style="119"/>
    <col min="9473" max="9473" width="1.25" style="119" customWidth="1"/>
    <col min="9474" max="9474" width="24.25" style="119" customWidth="1"/>
    <col min="9475" max="9475" width="4" style="119" customWidth="1"/>
    <col min="9476" max="9478" width="20.125" style="119" customWidth="1"/>
    <col min="9479" max="9479" width="3.125" style="119" customWidth="1"/>
    <col min="9480" max="9728" width="9" style="119"/>
    <col min="9729" max="9729" width="1.25" style="119" customWidth="1"/>
    <col min="9730" max="9730" width="24.25" style="119" customWidth="1"/>
    <col min="9731" max="9731" width="4" style="119" customWidth="1"/>
    <col min="9732" max="9734" width="20.125" style="119" customWidth="1"/>
    <col min="9735" max="9735" width="3.125" style="119" customWidth="1"/>
    <col min="9736" max="9984" width="9" style="119"/>
    <col min="9985" max="9985" width="1.25" style="119" customWidth="1"/>
    <col min="9986" max="9986" width="24.25" style="119" customWidth="1"/>
    <col min="9987" max="9987" width="4" style="119" customWidth="1"/>
    <col min="9988" max="9990" width="20.125" style="119" customWidth="1"/>
    <col min="9991" max="9991" width="3.125" style="119" customWidth="1"/>
    <col min="9992" max="10240" width="9" style="119"/>
    <col min="10241" max="10241" width="1.25" style="119" customWidth="1"/>
    <col min="10242" max="10242" width="24.25" style="119" customWidth="1"/>
    <col min="10243" max="10243" width="4" style="119" customWidth="1"/>
    <col min="10244" max="10246" width="20.125" style="119" customWidth="1"/>
    <col min="10247" max="10247" width="3.125" style="119" customWidth="1"/>
    <col min="10248" max="10496" width="9" style="119"/>
    <col min="10497" max="10497" width="1.25" style="119" customWidth="1"/>
    <col min="10498" max="10498" width="24.25" style="119" customWidth="1"/>
    <col min="10499" max="10499" width="4" style="119" customWidth="1"/>
    <col min="10500" max="10502" width="20.125" style="119" customWidth="1"/>
    <col min="10503" max="10503" width="3.125" style="119" customWidth="1"/>
    <col min="10504" max="10752" width="9" style="119"/>
    <col min="10753" max="10753" width="1.25" style="119" customWidth="1"/>
    <col min="10754" max="10754" width="24.25" style="119" customWidth="1"/>
    <col min="10755" max="10755" width="4" style="119" customWidth="1"/>
    <col min="10756" max="10758" width="20.125" style="119" customWidth="1"/>
    <col min="10759" max="10759" width="3.125" style="119" customWidth="1"/>
    <col min="10760" max="11008" width="9" style="119"/>
    <col min="11009" max="11009" width="1.25" style="119" customWidth="1"/>
    <col min="11010" max="11010" width="24.25" style="119" customWidth="1"/>
    <col min="11011" max="11011" width="4" style="119" customWidth="1"/>
    <col min="11012" max="11014" width="20.125" style="119" customWidth="1"/>
    <col min="11015" max="11015" width="3.125" style="119" customWidth="1"/>
    <col min="11016" max="11264" width="9" style="119"/>
    <col min="11265" max="11265" width="1.25" style="119" customWidth="1"/>
    <col min="11266" max="11266" width="24.25" style="119" customWidth="1"/>
    <col min="11267" max="11267" width="4" style="119" customWidth="1"/>
    <col min="11268" max="11270" width="20.125" style="119" customWidth="1"/>
    <col min="11271" max="11271" width="3.125" style="119" customWidth="1"/>
    <col min="11272" max="11520" width="9" style="119"/>
    <col min="11521" max="11521" width="1.25" style="119" customWidth="1"/>
    <col min="11522" max="11522" width="24.25" style="119" customWidth="1"/>
    <col min="11523" max="11523" width="4" style="119" customWidth="1"/>
    <col min="11524" max="11526" width="20.125" style="119" customWidth="1"/>
    <col min="11527" max="11527" width="3.125" style="119" customWidth="1"/>
    <col min="11528" max="11776" width="9" style="119"/>
    <col min="11777" max="11777" width="1.25" style="119" customWidth="1"/>
    <col min="11778" max="11778" width="24.25" style="119" customWidth="1"/>
    <col min="11779" max="11779" width="4" style="119" customWidth="1"/>
    <col min="11780" max="11782" width="20.125" style="119" customWidth="1"/>
    <col min="11783" max="11783" width="3.125" style="119" customWidth="1"/>
    <col min="11784" max="12032" width="9" style="119"/>
    <col min="12033" max="12033" width="1.25" style="119" customWidth="1"/>
    <col min="12034" max="12034" width="24.25" style="119" customWidth="1"/>
    <col min="12035" max="12035" width="4" style="119" customWidth="1"/>
    <col min="12036" max="12038" width="20.125" style="119" customWidth="1"/>
    <col min="12039" max="12039" width="3.125" style="119" customWidth="1"/>
    <col min="12040" max="12288" width="9" style="119"/>
    <col min="12289" max="12289" width="1.25" style="119" customWidth="1"/>
    <col min="12290" max="12290" width="24.25" style="119" customWidth="1"/>
    <col min="12291" max="12291" width="4" style="119" customWidth="1"/>
    <col min="12292" max="12294" width="20.125" style="119" customWidth="1"/>
    <col min="12295" max="12295" width="3.125" style="119" customWidth="1"/>
    <col min="12296" max="12544" width="9" style="119"/>
    <col min="12545" max="12545" width="1.25" style="119" customWidth="1"/>
    <col min="12546" max="12546" width="24.25" style="119" customWidth="1"/>
    <col min="12547" max="12547" width="4" style="119" customWidth="1"/>
    <col min="12548" max="12550" width="20.125" style="119" customWidth="1"/>
    <col min="12551" max="12551" width="3.125" style="119" customWidth="1"/>
    <col min="12552" max="12800" width="9" style="119"/>
    <col min="12801" max="12801" width="1.25" style="119" customWidth="1"/>
    <col min="12802" max="12802" width="24.25" style="119" customWidth="1"/>
    <col min="12803" max="12803" width="4" style="119" customWidth="1"/>
    <col min="12804" max="12806" width="20.125" style="119" customWidth="1"/>
    <col min="12807" max="12807" width="3.125" style="119" customWidth="1"/>
    <col min="12808" max="13056" width="9" style="119"/>
    <col min="13057" max="13057" width="1.25" style="119" customWidth="1"/>
    <col min="13058" max="13058" width="24.25" style="119" customWidth="1"/>
    <col min="13059" max="13059" width="4" style="119" customWidth="1"/>
    <col min="13060" max="13062" width="20.125" style="119" customWidth="1"/>
    <col min="13063" max="13063" width="3.125" style="119" customWidth="1"/>
    <col min="13064" max="13312" width="9" style="119"/>
    <col min="13313" max="13313" width="1.25" style="119" customWidth="1"/>
    <col min="13314" max="13314" width="24.25" style="119" customWidth="1"/>
    <col min="13315" max="13315" width="4" style="119" customWidth="1"/>
    <col min="13316" max="13318" width="20.125" style="119" customWidth="1"/>
    <col min="13319" max="13319" width="3.125" style="119" customWidth="1"/>
    <col min="13320" max="13568" width="9" style="119"/>
    <col min="13569" max="13569" width="1.25" style="119" customWidth="1"/>
    <col min="13570" max="13570" width="24.25" style="119" customWidth="1"/>
    <col min="13571" max="13571" width="4" style="119" customWidth="1"/>
    <col min="13572" max="13574" width="20.125" style="119" customWidth="1"/>
    <col min="13575" max="13575" width="3.125" style="119" customWidth="1"/>
    <col min="13576" max="13824" width="9" style="119"/>
    <col min="13825" max="13825" width="1.25" style="119" customWidth="1"/>
    <col min="13826" max="13826" width="24.25" style="119" customWidth="1"/>
    <col min="13827" max="13827" width="4" style="119" customWidth="1"/>
    <col min="13828" max="13830" width="20.125" style="119" customWidth="1"/>
    <col min="13831" max="13831" width="3.125" style="119" customWidth="1"/>
    <col min="13832" max="14080" width="9" style="119"/>
    <col min="14081" max="14081" width="1.25" style="119" customWidth="1"/>
    <col min="14082" max="14082" width="24.25" style="119" customWidth="1"/>
    <col min="14083" max="14083" width="4" style="119" customWidth="1"/>
    <col min="14084" max="14086" width="20.125" style="119" customWidth="1"/>
    <col min="14087" max="14087" width="3.125" style="119" customWidth="1"/>
    <col min="14088" max="14336" width="9" style="119"/>
    <col min="14337" max="14337" width="1.25" style="119" customWidth="1"/>
    <col min="14338" max="14338" width="24.25" style="119" customWidth="1"/>
    <col min="14339" max="14339" width="4" style="119" customWidth="1"/>
    <col min="14340" max="14342" width="20.125" style="119" customWidth="1"/>
    <col min="14343" max="14343" width="3.125" style="119" customWidth="1"/>
    <col min="14344" max="14592" width="9" style="119"/>
    <col min="14593" max="14593" width="1.25" style="119" customWidth="1"/>
    <col min="14594" max="14594" width="24.25" style="119" customWidth="1"/>
    <col min="14595" max="14595" width="4" style="119" customWidth="1"/>
    <col min="14596" max="14598" width="20.125" style="119" customWidth="1"/>
    <col min="14599" max="14599" width="3.125" style="119" customWidth="1"/>
    <col min="14600" max="14848" width="9" style="119"/>
    <col min="14849" max="14849" width="1.25" style="119" customWidth="1"/>
    <col min="14850" max="14850" width="24.25" style="119" customWidth="1"/>
    <col min="14851" max="14851" width="4" style="119" customWidth="1"/>
    <col min="14852" max="14854" width="20.125" style="119" customWidth="1"/>
    <col min="14855" max="14855" width="3.125" style="119" customWidth="1"/>
    <col min="14856" max="15104" width="9" style="119"/>
    <col min="15105" max="15105" width="1.25" style="119" customWidth="1"/>
    <col min="15106" max="15106" width="24.25" style="119" customWidth="1"/>
    <col min="15107" max="15107" width="4" style="119" customWidth="1"/>
    <col min="15108" max="15110" width="20.125" style="119" customWidth="1"/>
    <col min="15111" max="15111" width="3.125" style="119" customWidth="1"/>
    <col min="15112" max="15360" width="9" style="119"/>
    <col min="15361" max="15361" width="1.25" style="119" customWidth="1"/>
    <col min="15362" max="15362" width="24.25" style="119" customWidth="1"/>
    <col min="15363" max="15363" width="4" style="119" customWidth="1"/>
    <col min="15364" max="15366" width="20.125" style="119" customWidth="1"/>
    <col min="15367" max="15367" width="3.125" style="119" customWidth="1"/>
    <col min="15368" max="15616" width="9" style="119"/>
    <col min="15617" max="15617" width="1.25" style="119" customWidth="1"/>
    <col min="15618" max="15618" width="24.25" style="119" customWidth="1"/>
    <col min="15619" max="15619" width="4" style="119" customWidth="1"/>
    <col min="15620" max="15622" width="20.125" style="119" customWidth="1"/>
    <col min="15623" max="15623" width="3.125" style="119" customWidth="1"/>
    <col min="15624" max="15872" width="9" style="119"/>
    <col min="15873" max="15873" width="1.25" style="119" customWidth="1"/>
    <col min="15874" max="15874" width="24.25" style="119" customWidth="1"/>
    <col min="15875" max="15875" width="4" style="119" customWidth="1"/>
    <col min="15876" max="15878" width="20.125" style="119" customWidth="1"/>
    <col min="15879" max="15879" width="3.125" style="119" customWidth="1"/>
    <col min="15880" max="16128" width="9" style="119"/>
    <col min="16129" max="16129" width="1.25" style="119" customWidth="1"/>
    <col min="16130" max="16130" width="24.25" style="119" customWidth="1"/>
    <col min="16131" max="16131" width="4" style="119" customWidth="1"/>
    <col min="16132" max="16134" width="20.125" style="119" customWidth="1"/>
    <col min="16135" max="16135" width="3.125" style="119" customWidth="1"/>
    <col min="16136" max="16384" width="9" style="119"/>
  </cols>
  <sheetData>
    <row r="1" spans="1:7" ht="18.75" customHeight="1">
      <c r="A1" s="371"/>
      <c r="B1" s="551" t="s">
        <v>436</v>
      </c>
      <c r="C1" s="551"/>
      <c r="D1" s="551"/>
      <c r="E1" s="551"/>
      <c r="F1" s="551"/>
      <c r="G1" s="551"/>
    </row>
    <row r="2" spans="1:7" ht="21" customHeight="1">
      <c r="A2" s="310"/>
      <c r="B2" s="551"/>
      <c r="C2" s="551"/>
      <c r="D2" s="551"/>
      <c r="E2" s="551"/>
      <c r="F2" s="1119" t="s">
        <v>666</v>
      </c>
      <c r="G2" s="1119"/>
    </row>
    <row r="3" spans="1:7" ht="12.75" customHeight="1">
      <c r="A3" s="310"/>
      <c r="B3" s="551"/>
      <c r="C3" s="551"/>
      <c r="D3" s="551"/>
      <c r="E3" s="551"/>
      <c r="F3" s="514"/>
      <c r="G3" s="514"/>
    </row>
    <row r="4" spans="1:7" ht="40.5" customHeight="1">
      <c r="A4" s="1295" t="s">
        <v>437</v>
      </c>
      <c r="B4" s="1225"/>
      <c r="C4" s="1225"/>
      <c r="D4" s="1225"/>
      <c r="E4" s="1225"/>
      <c r="F4" s="1225"/>
      <c r="G4" s="1225"/>
    </row>
    <row r="5" spans="1:7" ht="14.25" customHeight="1">
      <c r="A5" s="528"/>
      <c r="B5" s="528"/>
      <c r="C5" s="528"/>
      <c r="D5" s="528"/>
      <c r="E5" s="528"/>
      <c r="F5" s="528"/>
      <c r="G5" s="528"/>
    </row>
    <row r="6" spans="1:7" ht="36" customHeight="1">
      <c r="A6" s="528"/>
      <c r="B6" s="539" t="s">
        <v>356</v>
      </c>
      <c r="C6" s="1122" t="str">
        <f>様式第1号!$AO$31</f>
        <v>様式第1号で事業所名を入力してください</v>
      </c>
      <c r="D6" s="1123"/>
      <c r="E6" s="1123"/>
      <c r="F6" s="1123"/>
      <c r="G6" s="1124"/>
    </row>
    <row r="7" spans="1:7" ht="30" customHeight="1">
      <c r="A7" s="551"/>
      <c r="B7" s="515" t="s">
        <v>438</v>
      </c>
      <c r="C7" s="1296" t="s">
        <v>722</v>
      </c>
      <c r="D7" s="1296"/>
      <c r="E7" s="1296"/>
      <c r="F7" s="1296"/>
      <c r="G7" s="1296"/>
    </row>
    <row r="8" spans="1:7" ht="30" customHeight="1">
      <c r="A8" s="551"/>
      <c r="B8" s="372" t="s">
        <v>439</v>
      </c>
      <c r="C8" s="1297" t="s">
        <v>440</v>
      </c>
      <c r="D8" s="1298"/>
      <c r="E8" s="1298"/>
      <c r="F8" s="1298"/>
      <c r="G8" s="1299"/>
    </row>
    <row r="9" spans="1:7" ht="3.75" customHeight="1">
      <c r="A9" s="551"/>
      <c r="B9" s="1220" t="s">
        <v>441</v>
      </c>
      <c r="C9" s="551"/>
      <c r="D9" s="373"/>
      <c r="E9" s="514"/>
      <c r="F9" s="373"/>
      <c r="G9" s="332"/>
    </row>
    <row r="10" spans="1:7" ht="19.5" customHeight="1">
      <c r="A10" s="551"/>
      <c r="B10" s="1220"/>
      <c r="C10" s="551"/>
      <c r="D10" s="374"/>
      <c r="E10" s="514"/>
      <c r="F10" s="373"/>
      <c r="G10" s="332"/>
    </row>
    <row r="11" spans="1:7" ht="44.25" customHeight="1">
      <c r="A11" s="551"/>
      <c r="B11" s="1220"/>
      <c r="C11" s="551"/>
      <c r="D11" s="1300" t="s">
        <v>442</v>
      </c>
      <c r="E11" s="1301"/>
      <c r="F11" s="1301"/>
      <c r="G11" s="332"/>
    </row>
    <row r="12" spans="1:7" ht="29.25" customHeight="1">
      <c r="A12" s="551"/>
      <c r="B12" s="1220"/>
      <c r="C12" s="551"/>
      <c r="D12" s="1242" t="s">
        <v>443</v>
      </c>
      <c r="E12" s="1242"/>
      <c r="F12" s="1242"/>
      <c r="G12" s="332"/>
    </row>
    <row r="13" spans="1:7" ht="37.5" customHeight="1">
      <c r="A13" s="551"/>
      <c r="B13" s="1220"/>
      <c r="C13" s="551"/>
      <c r="D13" s="1302" t="s">
        <v>444</v>
      </c>
      <c r="E13" s="1302"/>
      <c r="F13" s="1302"/>
      <c r="G13" s="332"/>
    </row>
    <row r="14" spans="1:7" ht="29.25" customHeight="1">
      <c r="A14" s="551"/>
      <c r="B14" s="1220"/>
      <c r="C14" s="551"/>
      <c r="D14" s="1242" t="s">
        <v>443</v>
      </c>
      <c r="E14" s="1242"/>
      <c r="F14" s="1242"/>
      <c r="G14" s="332"/>
    </row>
    <row r="15" spans="1:7" ht="32.25" customHeight="1">
      <c r="A15" s="551"/>
      <c r="B15" s="1249"/>
      <c r="C15" s="339"/>
      <c r="D15" s="1303" t="s">
        <v>445</v>
      </c>
      <c r="E15" s="1303"/>
      <c r="F15" s="1303"/>
      <c r="G15" s="340"/>
    </row>
    <row r="16" spans="1:7" ht="20.25" customHeight="1">
      <c r="A16" s="551"/>
      <c r="B16" s="551" t="s">
        <v>446</v>
      </c>
      <c r="C16" s="551"/>
      <c r="D16" s="551"/>
      <c r="E16" s="551"/>
      <c r="F16" s="551"/>
      <c r="G16" s="551"/>
    </row>
    <row r="17" spans="1:7" ht="15.75" customHeight="1">
      <c r="A17" s="551"/>
      <c r="B17" s="551" t="s">
        <v>447</v>
      </c>
      <c r="C17" s="551"/>
      <c r="D17" s="551"/>
      <c r="E17" s="551"/>
      <c r="F17" s="551"/>
      <c r="G17" s="551"/>
    </row>
    <row r="18" spans="1:7">
      <c r="A18" s="551"/>
      <c r="B18" s="551"/>
      <c r="C18" s="551"/>
      <c r="D18" s="551"/>
      <c r="E18" s="551"/>
      <c r="F18" s="551"/>
      <c r="G18" s="551"/>
    </row>
  </sheetData>
  <sheetProtection algorithmName="SHA-512" hashValue="8rRky00k02gJWsnsjdDioGrmHMGNzjvdvEKUSuoVPBaq2LwJ3cAof8ovqt1BqOpsjFtUxFk0m6sCqjxssz+0pg==" saltValue="Sjkbfb18IV/uT5AErOzTOw==" spinCount="100000" sheet="1" scenarios="1" formatCells="0" insertRows="0" deleteRows="0" autoFilter="0"/>
  <mergeCells count="11">
    <mergeCell ref="F2:G2"/>
    <mergeCell ref="A4:G4"/>
    <mergeCell ref="C7:G7"/>
    <mergeCell ref="C8:G8"/>
    <mergeCell ref="B9:B15"/>
    <mergeCell ref="D11:F11"/>
    <mergeCell ref="D12:F12"/>
    <mergeCell ref="D13:F13"/>
    <mergeCell ref="D14:F14"/>
    <mergeCell ref="D15:F15"/>
    <mergeCell ref="C6:G6"/>
  </mergeCells>
  <phoneticPr fontId="4"/>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478E5-B329-4C60-9484-77566D85D8D8}">
  <sheetPr codeName="Sheet20"/>
  <dimension ref="A1:H20"/>
  <sheetViews>
    <sheetView view="pageBreakPreview" zoomScaleNormal="100" zoomScaleSheetLayoutView="100" workbookViewId="0"/>
  </sheetViews>
  <sheetFormatPr defaultRowHeight="13.5"/>
  <cols>
    <col min="1" max="1" width="1.25" style="119" customWidth="1"/>
    <col min="2" max="2" width="24.25" style="119" customWidth="1"/>
    <col min="3" max="3" width="4" style="119" customWidth="1"/>
    <col min="4" max="6" width="20.125" style="119" customWidth="1"/>
    <col min="7" max="7" width="3.125" style="119" customWidth="1"/>
    <col min="8" max="8" width="2.25" style="119" customWidth="1"/>
    <col min="9" max="256" width="9" style="119"/>
    <col min="257" max="257" width="1.25" style="119" customWidth="1"/>
    <col min="258" max="258" width="24.25" style="119" customWidth="1"/>
    <col min="259" max="259" width="4" style="119" customWidth="1"/>
    <col min="260" max="262" width="20.125" style="119" customWidth="1"/>
    <col min="263" max="263" width="3.125" style="119" customWidth="1"/>
    <col min="264" max="512" width="9" style="119"/>
    <col min="513" max="513" width="1.25" style="119" customWidth="1"/>
    <col min="514" max="514" width="24.25" style="119" customWidth="1"/>
    <col min="515" max="515" width="4" style="119" customWidth="1"/>
    <col min="516" max="518" width="20.125" style="119" customWidth="1"/>
    <col min="519" max="519" width="3.125" style="119" customWidth="1"/>
    <col min="520" max="768" width="9" style="119"/>
    <col min="769" max="769" width="1.25" style="119" customWidth="1"/>
    <col min="770" max="770" width="24.25" style="119" customWidth="1"/>
    <col min="771" max="771" width="4" style="119" customWidth="1"/>
    <col min="772" max="774" width="20.125" style="119" customWidth="1"/>
    <col min="775" max="775" width="3.125" style="119" customWidth="1"/>
    <col min="776" max="1024" width="9" style="119"/>
    <col min="1025" max="1025" width="1.25" style="119" customWidth="1"/>
    <col min="1026" max="1026" width="24.25" style="119" customWidth="1"/>
    <col min="1027" max="1027" width="4" style="119" customWidth="1"/>
    <col min="1028" max="1030" width="20.125" style="119" customWidth="1"/>
    <col min="1031" max="1031" width="3.125" style="119" customWidth="1"/>
    <col min="1032" max="1280" width="9" style="119"/>
    <col min="1281" max="1281" width="1.25" style="119" customWidth="1"/>
    <col min="1282" max="1282" width="24.25" style="119" customWidth="1"/>
    <col min="1283" max="1283" width="4" style="119" customWidth="1"/>
    <col min="1284" max="1286" width="20.125" style="119" customWidth="1"/>
    <col min="1287" max="1287" width="3.125" style="119" customWidth="1"/>
    <col min="1288" max="1536" width="9" style="119"/>
    <col min="1537" max="1537" width="1.25" style="119" customWidth="1"/>
    <col min="1538" max="1538" width="24.25" style="119" customWidth="1"/>
    <col min="1539" max="1539" width="4" style="119" customWidth="1"/>
    <col min="1540" max="1542" width="20.125" style="119" customWidth="1"/>
    <col min="1543" max="1543" width="3.125" style="119" customWidth="1"/>
    <col min="1544" max="1792" width="9" style="119"/>
    <col min="1793" max="1793" width="1.25" style="119" customWidth="1"/>
    <col min="1794" max="1794" width="24.25" style="119" customWidth="1"/>
    <col min="1795" max="1795" width="4" style="119" customWidth="1"/>
    <col min="1796" max="1798" width="20.125" style="119" customWidth="1"/>
    <col min="1799" max="1799" width="3.125" style="119" customWidth="1"/>
    <col min="1800" max="2048" width="9" style="119"/>
    <col min="2049" max="2049" width="1.25" style="119" customWidth="1"/>
    <col min="2050" max="2050" width="24.25" style="119" customWidth="1"/>
    <col min="2051" max="2051" width="4" style="119" customWidth="1"/>
    <col min="2052" max="2054" width="20.125" style="119" customWidth="1"/>
    <col min="2055" max="2055" width="3.125" style="119" customWidth="1"/>
    <col min="2056" max="2304" width="9" style="119"/>
    <col min="2305" max="2305" width="1.25" style="119" customWidth="1"/>
    <col min="2306" max="2306" width="24.25" style="119" customWidth="1"/>
    <col min="2307" max="2307" width="4" style="119" customWidth="1"/>
    <col min="2308" max="2310" width="20.125" style="119" customWidth="1"/>
    <col min="2311" max="2311" width="3.125" style="119" customWidth="1"/>
    <col min="2312" max="2560" width="9" style="119"/>
    <col min="2561" max="2561" width="1.25" style="119" customWidth="1"/>
    <col min="2562" max="2562" width="24.25" style="119" customWidth="1"/>
    <col min="2563" max="2563" width="4" style="119" customWidth="1"/>
    <col min="2564" max="2566" width="20.125" style="119" customWidth="1"/>
    <col min="2567" max="2567" width="3.125" style="119" customWidth="1"/>
    <col min="2568" max="2816" width="9" style="119"/>
    <col min="2817" max="2817" width="1.25" style="119" customWidth="1"/>
    <col min="2818" max="2818" width="24.25" style="119" customWidth="1"/>
    <col min="2819" max="2819" width="4" style="119" customWidth="1"/>
    <col min="2820" max="2822" width="20.125" style="119" customWidth="1"/>
    <col min="2823" max="2823" width="3.125" style="119" customWidth="1"/>
    <col min="2824" max="3072" width="9" style="119"/>
    <col min="3073" max="3073" width="1.25" style="119" customWidth="1"/>
    <col min="3074" max="3074" width="24.25" style="119" customWidth="1"/>
    <col min="3075" max="3075" width="4" style="119" customWidth="1"/>
    <col min="3076" max="3078" width="20.125" style="119" customWidth="1"/>
    <col min="3079" max="3079" width="3.125" style="119" customWidth="1"/>
    <col min="3080" max="3328" width="9" style="119"/>
    <col min="3329" max="3329" width="1.25" style="119" customWidth="1"/>
    <col min="3330" max="3330" width="24.25" style="119" customWidth="1"/>
    <col min="3331" max="3331" width="4" style="119" customWidth="1"/>
    <col min="3332" max="3334" width="20.125" style="119" customWidth="1"/>
    <col min="3335" max="3335" width="3.125" style="119" customWidth="1"/>
    <col min="3336" max="3584" width="9" style="119"/>
    <col min="3585" max="3585" width="1.25" style="119" customWidth="1"/>
    <col min="3586" max="3586" width="24.25" style="119" customWidth="1"/>
    <col min="3587" max="3587" width="4" style="119" customWidth="1"/>
    <col min="3588" max="3590" width="20.125" style="119" customWidth="1"/>
    <col min="3591" max="3591" width="3.125" style="119" customWidth="1"/>
    <col min="3592" max="3840" width="9" style="119"/>
    <col min="3841" max="3841" width="1.25" style="119" customWidth="1"/>
    <col min="3842" max="3842" width="24.25" style="119" customWidth="1"/>
    <col min="3843" max="3843" width="4" style="119" customWidth="1"/>
    <col min="3844" max="3846" width="20.125" style="119" customWidth="1"/>
    <col min="3847" max="3847" width="3.125" style="119" customWidth="1"/>
    <col min="3848" max="4096" width="9" style="119"/>
    <col min="4097" max="4097" width="1.25" style="119" customWidth="1"/>
    <col min="4098" max="4098" width="24.25" style="119" customWidth="1"/>
    <col min="4099" max="4099" width="4" style="119" customWidth="1"/>
    <col min="4100" max="4102" width="20.125" style="119" customWidth="1"/>
    <col min="4103" max="4103" width="3.125" style="119" customWidth="1"/>
    <col min="4104" max="4352" width="9" style="119"/>
    <col min="4353" max="4353" width="1.25" style="119" customWidth="1"/>
    <col min="4354" max="4354" width="24.25" style="119" customWidth="1"/>
    <col min="4355" max="4355" width="4" style="119" customWidth="1"/>
    <col min="4356" max="4358" width="20.125" style="119" customWidth="1"/>
    <col min="4359" max="4359" width="3.125" style="119" customWidth="1"/>
    <col min="4360" max="4608" width="9" style="119"/>
    <col min="4609" max="4609" width="1.25" style="119" customWidth="1"/>
    <col min="4610" max="4610" width="24.25" style="119" customWidth="1"/>
    <col min="4611" max="4611" width="4" style="119" customWidth="1"/>
    <col min="4612" max="4614" width="20.125" style="119" customWidth="1"/>
    <col min="4615" max="4615" width="3.125" style="119" customWidth="1"/>
    <col min="4616" max="4864" width="9" style="119"/>
    <col min="4865" max="4865" width="1.25" style="119" customWidth="1"/>
    <col min="4866" max="4866" width="24.25" style="119" customWidth="1"/>
    <col min="4867" max="4867" width="4" style="119" customWidth="1"/>
    <col min="4868" max="4870" width="20.125" style="119" customWidth="1"/>
    <col min="4871" max="4871" width="3.125" style="119" customWidth="1"/>
    <col min="4872" max="5120" width="9" style="119"/>
    <col min="5121" max="5121" width="1.25" style="119" customWidth="1"/>
    <col min="5122" max="5122" width="24.25" style="119" customWidth="1"/>
    <col min="5123" max="5123" width="4" style="119" customWidth="1"/>
    <col min="5124" max="5126" width="20.125" style="119" customWidth="1"/>
    <col min="5127" max="5127" width="3.125" style="119" customWidth="1"/>
    <col min="5128" max="5376" width="9" style="119"/>
    <col min="5377" max="5377" width="1.25" style="119" customWidth="1"/>
    <col min="5378" max="5378" width="24.25" style="119" customWidth="1"/>
    <col min="5379" max="5379" width="4" style="119" customWidth="1"/>
    <col min="5380" max="5382" width="20.125" style="119" customWidth="1"/>
    <col min="5383" max="5383" width="3.125" style="119" customWidth="1"/>
    <col min="5384" max="5632" width="9" style="119"/>
    <col min="5633" max="5633" width="1.25" style="119" customWidth="1"/>
    <col min="5634" max="5634" width="24.25" style="119" customWidth="1"/>
    <col min="5635" max="5635" width="4" style="119" customWidth="1"/>
    <col min="5636" max="5638" width="20.125" style="119" customWidth="1"/>
    <col min="5639" max="5639" width="3.125" style="119" customWidth="1"/>
    <col min="5640" max="5888" width="9" style="119"/>
    <col min="5889" max="5889" width="1.25" style="119" customWidth="1"/>
    <col min="5890" max="5890" width="24.25" style="119" customWidth="1"/>
    <col min="5891" max="5891" width="4" style="119" customWidth="1"/>
    <col min="5892" max="5894" width="20.125" style="119" customWidth="1"/>
    <col min="5895" max="5895" width="3.125" style="119" customWidth="1"/>
    <col min="5896" max="6144" width="9" style="119"/>
    <col min="6145" max="6145" width="1.25" style="119" customWidth="1"/>
    <col min="6146" max="6146" width="24.25" style="119" customWidth="1"/>
    <col min="6147" max="6147" width="4" style="119" customWidth="1"/>
    <col min="6148" max="6150" width="20.125" style="119" customWidth="1"/>
    <col min="6151" max="6151" width="3.125" style="119" customWidth="1"/>
    <col min="6152" max="6400" width="9" style="119"/>
    <col min="6401" max="6401" width="1.25" style="119" customWidth="1"/>
    <col min="6402" max="6402" width="24.25" style="119" customWidth="1"/>
    <col min="6403" max="6403" width="4" style="119" customWidth="1"/>
    <col min="6404" max="6406" width="20.125" style="119" customWidth="1"/>
    <col min="6407" max="6407" width="3.125" style="119" customWidth="1"/>
    <col min="6408" max="6656" width="9" style="119"/>
    <col min="6657" max="6657" width="1.25" style="119" customWidth="1"/>
    <col min="6658" max="6658" width="24.25" style="119" customWidth="1"/>
    <col min="6659" max="6659" width="4" style="119" customWidth="1"/>
    <col min="6660" max="6662" width="20.125" style="119" customWidth="1"/>
    <col min="6663" max="6663" width="3.125" style="119" customWidth="1"/>
    <col min="6664" max="6912" width="9" style="119"/>
    <col min="6913" max="6913" width="1.25" style="119" customWidth="1"/>
    <col min="6914" max="6914" width="24.25" style="119" customWidth="1"/>
    <col min="6915" max="6915" width="4" style="119" customWidth="1"/>
    <col min="6916" max="6918" width="20.125" style="119" customWidth="1"/>
    <col min="6919" max="6919" width="3.125" style="119" customWidth="1"/>
    <col min="6920" max="7168" width="9" style="119"/>
    <col min="7169" max="7169" width="1.25" style="119" customWidth="1"/>
    <col min="7170" max="7170" width="24.25" style="119" customWidth="1"/>
    <col min="7171" max="7171" width="4" style="119" customWidth="1"/>
    <col min="7172" max="7174" width="20.125" style="119" customWidth="1"/>
    <col min="7175" max="7175" width="3.125" style="119" customWidth="1"/>
    <col min="7176" max="7424" width="9" style="119"/>
    <col min="7425" max="7425" width="1.25" style="119" customWidth="1"/>
    <col min="7426" max="7426" width="24.25" style="119" customWidth="1"/>
    <col min="7427" max="7427" width="4" style="119" customWidth="1"/>
    <col min="7428" max="7430" width="20.125" style="119" customWidth="1"/>
    <col min="7431" max="7431" width="3.125" style="119" customWidth="1"/>
    <col min="7432" max="7680" width="9" style="119"/>
    <col min="7681" max="7681" width="1.25" style="119" customWidth="1"/>
    <col min="7682" max="7682" width="24.25" style="119" customWidth="1"/>
    <col min="7683" max="7683" width="4" style="119" customWidth="1"/>
    <col min="7684" max="7686" width="20.125" style="119" customWidth="1"/>
    <col min="7687" max="7687" width="3.125" style="119" customWidth="1"/>
    <col min="7688" max="7936" width="9" style="119"/>
    <col min="7937" max="7937" width="1.25" style="119" customWidth="1"/>
    <col min="7938" max="7938" width="24.25" style="119" customWidth="1"/>
    <col min="7939" max="7939" width="4" style="119" customWidth="1"/>
    <col min="7940" max="7942" width="20.125" style="119" customWidth="1"/>
    <col min="7943" max="7943" width="3.125" style="119" customWidth="1"/>
    <col min="7944" max="8192" width="9" style="119"/>
    <col min="8193" max="8193" width="1.25" style="119" customWidth="1"/>
    <col min="8194" max="8194" width="24.25" style="119" customWidth="1"/>
    <col min="8195" max="8195" width="4" style="119" customWidth="1"/>
    <col min="8196" max="8198" width="20.125" style="119" customWidth="1"/>
    <col min="8199" max="8199" width="3.125" style="119" customWidth="1"/>
    <col min="8200" max="8448" width="9" style="119"/>
    <col min="8449" max="8449" width="1.25" style="119" customWidth="1"/>
    <col min="8450" max="8450" width="24.25" style="119" customWidth="1"/>
    <col min="8451" max="8451" width="4" style="119" customWidth="1"/>
    <col min="8452" max="8454" width="20.125" style="119" customWidth="1"/>
    <col min="8455" max="8455" width="3.125" style="119" customWidth="1"/>
    <col min="8456" max="8704" width="9" style="119"/>
    <col min="8705" max="8705" width="1.25" style="119" customWidth="1"/>
    <col min="8706" max="8706" width="24.25" style="119" customWidth="1"/>
    <col min="8707" max="8707" width="4" style="119" customWidth="1"/>
    <col min="8708" max="8710" width="20.125" style="119" customWidth="1"/>
    <col min="8711" max="8711" width="3.125" style="119" customWidth="1"/>
    <col min="8712" max="8960" width="9" style="119"/>
    <col min="8961" max="8961" width="1.25" style="119" customWidth="1"/>
    <col min="8962" max="8962" width="24.25" style="119" customWidth="1"/>
    <col min="8963" max="8963" width="4" style="119" customWidth="1"/>
    <col min="8964" max="8966" width="20.125" style="119" customWidth="1"/>
    <col min="8967" max="8967" width="3.125" style="119" customWidth="1"/>
    <col min="8968" max="9216" width="9" style="119"/>
    <col min="9217" max="9217" width="1.25" style="119" customWidth="1"/>
    <col min="9218" max="9218" width="24.25" style="119" customWidth="1"/>
    <col min="9219" max="9219" width="4" style="119" customWidth="1"/>
    <col min="9220" max="9222" width="20.125" style="119" customWidth="1"/>
    <col min="9223" max="9223" width="3.125" style="119" customWidth="1"/>
    <col min="9224" max="9472" width="9" style="119"/>
    <col min="9473" max="9473" width="1.25" style="119" customWidth="1"/>
    <col min="9474" max="9474" width="24.25" style="119" customWidth="1"/>
    <col min="9475" max="9475" width="4" style="119" customWidth="1"/>
    <col min="9476" max="9478" width="20.125" style="119" customWidth="1"/>
    <col min="9479" max="9479" width="3.125" style="119" customWidth="1"/>
    <col min="9480" max="9728" width="9" style="119"/>
    <col min="9729" max="9729" width="1.25" style="119" customWidth="1"/>
    <col min="9730" max="9730" width="24.25" style="119" customWidth="1"/>
    <col min="9731" max="9731" width="4" style="119" customWidth="1"/>
    <col min="9732" max="9734" width="20.125" style="119" customWidth="1"/>
    <col min="9735" max="9735" width="3.125" style="119" customWidth="1"/>
    <col min="9736" max="9984" width="9" style="119"/>
    <col min="9985" max="9985" width="1.25" style="119" customWidth="1"/>
    <col min="9986" max="9986" width="24.25" style="119" customWidth="1"/>
    <col min="9987" max="9987" width="4" style="119" customWidth="1"/>
    <col min="9988" max="9990" width="20.125" style="119" customWidth="1"/>
    <col min="9991" max="9991" width="3.125" style="119" customWidth="1"/>
    <col min="9992" max="10240" width="9" style="119"/>
    <col min="10241" max="10241" width="1.25" style="119" customWidth="1"/>
    <col min="10242" max="10242" width="24.25" style="119" customWidth="1"/>
    <col min="10243" max="10243" width="4" style="119" customWidth="1"/>
    <col min="10244" max="10246" width="20.125" style="119" customWidth="1"/>
    <col min="10247" max="10247" width="3.125" style="119" customWidth="1"/>
    <col min="10248" max="10496" width="9" style="119"/>
    <col min="10497" max="10497" width="1.25" style="119" customWidth="1"/>
    <col min="10498" max="10498" width="24.25" style="119" customWidth="1"/>
    <col min="10499" max="10499" width="4" style="119" customWidth="1"/>
    <col min="10500" max="10502" width="20.125" style="119" customWidth="1"/>
    <col min="10503" max="10503" width="3.125" style="119" customWidth="1"/>
    <col min="10504" max="10752" width="9" style="119"/>
    <col min="10753" max="10753" width="1.25" style="119" customWidth="1"/>
    <col min="10754" max="10754" width="24.25" style="119" customWidth="1"/>
    <col min="10755" max="10755" width="4" style="119" customWidth="1"/>
    <col min="10756" max="10758" width="20.125" style="119" customWidth="1"/>
    <col min="10759" max="10759" width="3.125" style="119" customWidth="1"/>
    <col min="10760" max="11008" width="9" style="119"/>
    <col min="11009" max="11009" width="1.25" style="119" customWidth="1"/>
    <col min="11010" max="11010" width="24.25" style="119" customWidth="1"/>
    <col min="11011" max="11011" width="4" style="119" customWidth="1"/>
    <col min="11012" max="11014" width="20.125" style="119" customWidth="1"/>
    <col min="11015" max="11015" width="3.125" style="119" customWidth="1"/>
    <col min="11016" max="11264" width="9" style="119"/>
    <col min="11265" max="11265" width="1.25" style="119" customWidth="1"/>
    <col min="11266" max="11266" width="24.25" style="119" customWidth="1"/>
    <col min="11267" max="11267" width="4" style="119" customWidth="1"/>
    <col min="11268" max="11270" width="20.125" style="119" customWidth="1"/>
    <col min="11271" max="11271" width="3.125" style="119" customWidth="1"/>
    <col min="11272" max="11520" width="9" style="119"/>
    <col min="11521" max="11521" width="1.25" style="119" customWidth="1"/>
    <col min="11522" max="11522" width="24.25" style="119" customWidth="1"/>
    <col min="11523" max="11523" width="4" style="119" customWidth="1"/>
    <col min="11524" max="11526" width="20.125" style="119" customWidth="1"/>
    <col min="11527" max="11527" width="3.125" style="119" customWidth="1"/>
    <col min="11528" max="11776" width="9" style="119"/>
    <col min="11777" max="11777" width="1.25" style="119" customWidth="1"/>
    <col min="11778" max="11778" width="24.25" style="119" customWidth="1"/>
    <col min="11779" max="11779" width="4" style="119" customWidth="1"/>
    <col min="11780" max="11782" width="20.125" style="119" customWidth="1"/>
    <col min="11783" max="11783" width="3.125" style="119" customWidth="1"/>
    <col min="11784" max="12032" width="9" style="119"/>
    <col min="12033" max="12033" width="1.25" style="119" customWidth="1"/>
    <col min="12034" max="12034" width="24.25" style="119" customWidth="1"/>
    <col min="12035" max="12035" width="4" style="119" customWidth="1"/>
    <col min="12036" max="12038" width="20.125" style="119" customWidth="1"/>
    <col min="12039" max="12039" width="3.125" style="119" customWidth="1"/>
    <col min="12040" max="12288" width="9" style="119"/>
    <col min="12289" max="12289" width="1.25" style="119" customWidth="1"/>
    <col min="12290" max="12290" width="24.25" style="119" customWidth="1"/>
    <col min="12291" max="12291" width="4" style="119" customWidth="1"/>
    <col min="12292" max="12294" width="20.125" style="119" customWidth="1"/>
    <col min="12295" max="12295" width="3.125" style="119" customWidth="1"/>
    <col min="12296" max="12544" width="9" style="119"/>
    <col min="12545" max="12545" width="1.25" style="119" customWidth="1"/>
    <col min="12546" max="12546" width="24.25" style="119" customWidth="1"/>
    <col min="12547" max="12547" width="4" style="119" customWidth="1"/>
    <col min="12548" max="12550" width="20.125" style="119" customWidth="1"/>
    <col min="12551" max="12551" width="3.125" style="119" customWidth="1"/>
    <col min="12552" max="12800" width="9" style="119"/>
    <col min="12801" max="12801" width="1.25" style="119" customWidth="1"/>
    <col min="12802" max="12802" width="24.25" style="119" customWidth="1"/>
    <col min="12803" max="12803" width="4" style="119" customWidth="1"/>
    <col min="12804" max="12806" width="20.125" style="119" customWidth="1"/>
    <col min="12807" max="12807" width="3.125" style="119" customWidth="1"/>
    <col min="12808" max="13056" width="9" style="119"/>
    <col min="13057" max="13057" width="1.25" style="119" customWidth="1"/>
    <col min="13058" max="13058" width="24.25" style="119" customWidth="1"/>
    <col min="13059" max="13059" width="4" style="119" customWidth="1"/>
    <col min="13060" max="13062" width="20.125" style="119" customWidth="1"/>
    <col min="13063" max="13063" width="3.125" style="119" customWidth="1"/>
    <col min="13064" max="13312" width="9" style="119"/>
    <col min="13313" max="13313" width="1.25" style="119" customWidth="1"/>
    <col min="13314" max="13314" width="24.25" style="119" customWidth="1"/>
    <col min="13315" max="13315" width="4" style="119" customWidth="1"/>
    <col min="13316" max="13318" width="20.125" style="119" customWidth="1"/>
    <col min="13319" max="13319" width="3.125" style="119" customWidth="1"/>
    <col min="13320" max="13568" width="9" style="119"/>
    <col min="13569" max="13569" width="1.25" style="119" customWidth="1"/>
    <col min="13570" max="13570" width="24.25" style="119" customWidth="1"/>
    <col min="13571" max="13571" width="4" style="119" customWidth="1"/>
    <col min="13572" max="13574" width="20.125" style="119" customWidth="1"/>
    <col min="13575" max="13575" width="3.125" style="119" customWidth="1"/>
    <col min="13576" max="13824" width="9" style="119"/>
    <col min="13825" max="13825" width="1.25" style="119" customWidth="1"/>
    <col min="13826" max="13826" width="24.25" style="119" customWidth="1"/>
    <col min="13827" max="13827" width="4" style="119" customWidth="1"/>
    <col min="13828" max="13830" width="20.125" style="119" customWidth="1"/>
    <col min="13831" max="13831" width="3.125" style="119" customWidth="1"/>
    <col min="13832" max="14080" width="9" style="119"/>
    <col min="14081" max="14081" width="1.25" style="119" customWidth="1"/>
    <col min="14082" max="14082" width="24.25" style="119" customWidth="1"/>
    <col min="14083" max="14083" width="4" style="119" customWidth="1"/>
    <col min="14084" max="14086" width="20.125" style="119" customWidth="1"/>
    <col min="14087" max="14087" width="3.125" style="119" customWidth="1"/>
    <col min="14088" max="14336" width="9" style="119"/>
    <col min="14337" max="14337" width="1.25" style="119" customWidth="1"/>
    <col min="14338" max="14338" width="24.25" style="119" customWidth="1"/>
    <col min="14339" max="14339" width="4" style="119" customWidth="1"/>
    <col min="14340" max="14342" width="20.125" style="119" customWidth="1"/>
    <col min="14343" max="14343" width="3.125" style="119" customWidth="1"/>
    <col min="14344" max="14592" width="9" style="119"/>
    <col min="14593" max="14593" width="1.25" style="119" customWidth="1"/>
    <col min="14594" max="14594" width="24.25" style="119" customWidth="1"/>
    <col min="14595" max="14595" width="4" style="119" customWidth="1"/>
    <col min="14596" max="14598" width="20.125" style="119" customWidth="1"/>
    <col min="14599" max="14599" width="3.125" style="119" customWidth="1"/>
    <col min="14600" max="14848" width="9" style="119"/>
    <col min="14849" max="14849" width="1.25" style="119" customWidth="1"/>
    <col min="14850" max="14850" width="24.25" style="119" customWidth="1"/>
    <col min="14851" max="14851" width="4" style="119" customWidth="1"/>
    <col min="14852" max="14854" width="20.125" style="119" customWidth="1"/>
    <col min="14855" max="14855" width="3.125" style="119" customWidth="1"/>
    <col min="14856" max="15104" width="9" style="119"/>
    <col min="15105" max="15105" width="1.25" style="119" customWidth="1"/>
    <col min="15106" max="15106" width="24.25" style="119" customWidth="1"/>
    <col min="15107" max="15107" width="4" style="119" customWidth="1"/>
    <col min="15108" max="15110" width="20.125" style="119" customWidth="1"/>
    <col min="15111" max="15111" width="3.125" style="119" customWidth="1"/>
    <col min="15112" max="15360" width="9" style="119"/>
    <col min="15361" max="15361" width="1.25" style="119" customWidth="1"/>
    <col min="15362" max="15362" width="24.25" style="119" customWidth="1"/>
    <col min="15363" max="15363" width="4" style="119" customWidth="1"/>
    <col min="15364" max="15366" width="20.125" style="119" customWidth="1"/>
    <col min="15367" max="15367" width="3.125" style="119" customWidth="1"/>
    <col min="15368" max="15616" width="9" style="119"/>
    <col min="15617" max="15617" width="1.25" style="119" customWidth="1"/>
    <col min="15618" max="15618" width="24.25" style="119" customWidth="1"/>
    <col min="15619" max="15619" width="4" style="119" customWidth="1"/>
    <col min="15620" max="15622" width="20.125" style="119" customWidth="1"/>
    <col min="15623" max="15623" width="3.125" style="119" customWidth="1"/>
    <col min="15624" max="15872" width="9" style="119"/>
    <col min="15873" max="15873" width="1.25" style="119" customWidth="1"/>
    <col min="15874" max="15874" width="24.25" style="119" customWidth="1"/>
    <col min="15875" max="15875" width="4" style="119" customWidth="1"/>
    <col min="15876" max="15878" width="20.125" style="119" customWidth="1"/>
    <col min="15879" max="15879" width="3.125" style="119" customWidth="1"/>
    <col min="15880" max="16128" width="9" style="119"/>
    <col min="16129" max="16129" width="1.25" style="119" customWidth="1"/>
    <col min="16130" max="16130" width="24.25" style="119" customWidth="1"/>
    <col min="16131" max="16131" width="4" style="119" customWidth="1"/>
    <col min="16132" max="16134" width="20.125" style="119" customWidth="1"/>
    <col min="16135" max="16135" width="3.125" style="119" customWidth="1"/>
    <col min="16136" max="16384" width="9" style="119"/>
  </cols>
  <sheetData>
    <row r="1" spans="1:8" ht="18.75" customHeight="1">
      <c r="A1" s="371"/>
      <c r="B1" s="551" t="s">
        <v>448</v>
      </c>
      <c r="C1" s="551"/>
      <c r="D1" s="551"/>
      <c r="E1" s="551"/>
      <c r="F1" s="551"/>
      <c r="G1" s="551"/>
      <c r="H1" s="551"/>
    </row>
    <row r="2" spans="1:8" ht="21.75" customHeight="1">
      <c r="A2" s="310"/>
      <c r="B2" s="551"/>
      <c r="C2" s="551"/>
      <c r="D2" s="551"/>
      <c r="E2" s="551"/>
      <c r="F2" s="1119" t="s">
        <v>666</v>
      </c>
      <c r="G2" s="1119"/>
      <c r="H2" s="551"/>
    </row>
    <row r="3" spans="1:8" ht="12" customHeight="1">
      <c r="A3" s="310"/>
      <c r="B3" s="551"/>
      <c r="C3" s="551"/>
      <c r="D3" s="551"/>
      <c r="E3" s="551"/>
      <c r="F3" s="514"/>
      <c r="G3" s="514"/>
      <c r="H3" s="551"/>
    </row>
    <row r="4" spans="1:8" ht="36" customHeight="1">
      <c r="A4" s="1295" t="s">
        <v>449</v>
      </c>
      <c r="B4" s="1225"/>
      <c r="C4" s="1225"/>
      <c r="D4" s="1225"/>
      <c r="E4" s="1225"/>
      <c r="F4" s="1225"/>
      <c r="G4" s="1225"/>
      <c r="H4" s="551"/>
    </row>
    <row r="5" spans="1:8" ht="10.5" customHeight="1">
      <c r="A5" s="528"/>
      <c r="B5" s="528"/>
      <c r="C5" s="528"/>
      <c r="D5" s="528"/>
      <c r="E5" s="528"/>
      <c r="F5" s="528"/>
      <c r="G5" s="528"/>
      <c r="H5" s="551"/>
    </row>
    <row r="6" spans="1:8" ht="36" customHeight="1">
      <c r="A6" s="528"/>
      <c r="B6" s="539" t="s">
        <v>356</v>
      </c>
      <c r="C6" s="1122" t="str">
        <f>様式第1号!$AO$31</f>
        <v>様式第1号で事業所名を入力してください</v>
      </c>
      <c r="D6" s="1123"/>
      <c r="E6" s="1123"/>
      <c r="F6" s="1123"/>
      <c r="G6" s="1124"/>
      <c r="H6" s="551"/>
    </row>
    <row r="7" spans="1:8" ht="30" customHeight="1">
      <c r="A7" s="551"/>
      <c r="B7" s="515" t="s">
        <v>438</v>
      </c>
      <c r="C7" s="1125" t="s">
        <v>722</v>
      </c>
      <c r="D7" s="1125"/>
      <c r="E7" s="1125"/>
      <c r="F7" s="1125"/>
      <c r="G7" s="1126"/>
      <c r="H7" s="551"/>
    </row>
    <row r="8" spans="1:8" ht="46.5" customHeight="1">
      <c r="A8" s="551"/>
      <c r="B8" s="515" t="s">
        <v>450</v>
      </c>
      <c r="C8" s="1304" t="s">
        <v>451</v>
      </c>
      <c r="D8" s="1266"/>
      <c r="E8" s="1266"/>
      <c r="F8" s="1266"/>
      <c r="G8" s="1267"/>
      <c r="H8" s="551"/>
    </row>
    <row r="9" spans="1:8" ht="3.75" customHeight="1">
      <c r="A9" s="551"/>
      <c r="B9" s="1305" t="s">
        <v>452</v>
      </c>
      <c r="C9" s="328"/>
      <c r="D9" s="375"/>
      <c r="E9" s="376"/>
      <c r="F9" s="375"/>
      <c r="G9" s="330"/>
      <c r="H9" s="551"/>
    </row>
    <row r="10" spans="1:8" ht="23.25" customHeight="1">
      <c r="A10" s="551"/>
      <c r="B10" s="1305"/>
      <c r="C10" s="331"/>
      <c r="D10" s="374" t="s">
        <v>453</v>
      </c>
      <c r="E10" s="514"/>
      <c r="F10" s="373"/>
      <c r="G10" s="332"/>
      <c r="H10" s="551"/>
    </row>
    <row r="11" spans="1:8" ht="40.5" customHeight="1">
      <c r="A11" s="551"/>
      <c r="B11" s="1305"/>
      <c r="C11" s="331"/>
      <c r="D11" s="1300" t="s">
        <v>442</v>
      </c>
      <c r="E11" s="1301"/>
      <c r="F11" s="1301"/>
      <c r="G11" s="332"/>
      <c r="H11" s="551"/>
    </row>
    <row r="12" spans="1:8" ht="29.25" customHeight="1">
      <c r="A12" s="551"/>
      <c r="B12" s="1305"/>
      <c r="C12" s="331"/>
      <c r="D12" s="1242" t="s">
        <v>443</v>
      </c>
      <c r="E12" s="1242"/>
      <c r="F12" s="1242"/>
      <c r="G12" s="332"/>
    </row>
    <row r="13" spans="1:8" ht="4.5" customHeight="1">
      <c r="A13" s="551"/>
      <c r="B13" s="1305"/>
      <c r="C13" s="331"/>
      <c r="D13" s="534"/>
      <c r="E13" s="534"/>
      <c r="F13" s="534"/>
      <c r="G13" s="332"/>
      <c r="H13" s="551"/>
    </row>
    <row r="14" spans="1:8" ht="21.75" customHeight="1">
      <c r="A14" s="551"/>
      <c r="B14" s="1305"/>
      <c r="C14" s="331"/>
      <c r="D14" s="374" t="s">
        <v>454</v>
      </c>
      <c r="E14" s="514"/>
      <c r="F14" s="373"/>
      <c r="G14" s="332"/>
      <c r="H14" s="551"/>
    </row>
    <row r="15" spans="1:8" ht="40.5" customHeight="1">
      <c r="A15" s="551"/>
      <c r="B15" s="1305"/>
      <c r="C15" s="331"/>
      <c r="D15" s="1302" t="s">
        <v>455</v>
      </c>
      <c r="E15" s="1302"/>
      <c r="F15" s="1302"/>
      <c r="G15" s="332"/>
      <c r="H15" s="551"/>
    </row>
    <row r="16" spans="1:8" ht="40.5" customHeight="1">
      <c r="A16" s="551"/>
      <c r="B16" s="1305"/>
      <c r="C16" s="331"/>
      <c r="D16" s="1242" t="s">
        <v>443</v>
      </c>
      <c r="E16" s="1242"/>
      <c r="F16" s="1242"/>
      <c r="G16" s="332"/>
      <c r="H16" s="551"/>
    </row>
    <row r="17" spans="1:8" ht="4.5" customHeight="1">
      <c r="A17" s="551"/>
      <c r="B17" s="1305"/>
      <c r="C17" s="337"/>
      <c r="D17" s="339"/>
      <c r="E17" s="339"/>
      <c r="F17" s="339"/>
      <c r="G17" s="340"/>
    </row>
    <row r="18" spans="1:8" ht="15.75" customHeight="1">
      <c r="A18" s="551"/>
      <c r="B18" s="533"/>
      <c r="C18" s="551"/>
      <c r="D18" s="545"/>
      <c r="E18" s="545"/>
      <c r="F18" s="545"/>
      <c r="G18" s="551"/>
      <c r="H18" s="551"/>
    </row>
    <row r="19" spans="1:8" ht="19.5" customHeight="1">
      <c r="A19" s="551"/>
      <c r="B19" s="551" t="s">
        <v>456</v>
      </c>
      <c r="C19" s="551"/>
      <c r="D19" s="551"/>
      <c r="E19" s="551"/>
      <c r="F19" s="545"/>
      <c r="G19" s="551"/>
      <c r="H19" s="551"/>
    </row>
    <row r="20" spans="1:8" ht="19.5" customHeight="1">
      <c r="A20" s="551"/>
      <c r="B20" s="551" t="s">
        <v>447</v>
      </c>
      <c r="C20" s="551"/>
      <c r="D20" s="551"/>
      <c r="E20" s="551"/>
      <c r="F20" s="551"/>
      <c r="G20" s="551"/>
      <c r="H20" s="551"/>
    </row>
  </sheetData>
  <sheetProtection algorithmName="SHA-512" hashValue="7VBQR4fYnznkG+4JFzyRHHbee2HF7ILRJqP2TZ3BzT3XNEXPSaz/4bjSFzb9FZu8SFH89Rs0mwx/hi1Bdlgj+g==" saltValue="ggis/K37d2Af+GNpOxkNNQ==" spinCount="100000" sheet="1" scenarios="1" formatCells="0" insertRows="0" deleteRows="0" autoFilter="0"/>
  <mergeCells count="10">
    <mergeCell ref="F2:G2"/>
    <mergeCell ref="A4:G4"/>
    <mergeCell ref="C7:G7"/>
    <mergeCell ref="C8:G8"/>
    <mergeCell ref="B9:B17"/>
    <mergeCell ref="D11:F11"/>
    <mergeCell ref="D12:F12"/>
    <mergeCell ref="D15:F15"/>
    <mergeCell ref="D16:F16"/>
    <mergeCell ref="C6:G6"/>
  </mergeCells>
  <phoneticPr fontId="4"/>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A87E-8EAF-41EA-A0E2-38AE8D320DF5}">
  <sheetPr codeName="Sheet21"/>
  <dimension ref="A1:G23"/>
  <sheetViews>
    <sheetView view="pageBreakPreview" zoomScaleNormal="100" zoomScaleSheetLayoutView="100" workbookViewId="0"/>
  </sheetViews>
  <sheetFormatPr defaultColWidth="9" defaultRowHeight="13.5"/>
  <cols>
    <col min="1" max="1" width="2.25" style="119" customWidth="1"/>
    <col min="2" max="2" width="24.25" style="119" customWidth="1"/>
    <col min="3" max="3" width="6.75" style="119" customWidth="1"/>
    <col min="4" max="5" width="20.125" style="119" customWidth="1"/>
    <col min="6" max="6" width="24.375" style="119" customWidth="1"/>
    <col min="7" max="7" width="2.5" style="119" customWidth="1"/>
    <col min="8" max="16384" width="9" style="119"/>
  </cols>
  <sheetData>
    <row r="1" spans="1:7" ht="23.25" customHeight="1">
      <c r="A1" s="310"/>
      <c r="B1" s="551" t="s">
        <v>457</v>
      </c>
      <c r="C1" s="551"/>
      <c r="D1" s="551"/>
      <c r="E1" s="551"/>
      <c r="F1" s="551"/>
      <c r="G1" s="551"/>
    </row>
    <row r="2" spans="1:7" ht="27.75" customHeight="1">
      <c r="A2" s="310"/>
      <c r="B2" s="551"/>
      <c r="C2" s="551"/>
      <c r="D2" s="551"/>
      <c r="E2" s="1119" t="s">
        <v>666</v>
      </c>
      <c r="F2" s="1119"/>
      <c r="G2" s="551"/>
    </row>
    <row r="3" spans="1:7" ht="27.75" customHeight="1">
      <c r="A3" s="310"/>
      <c r="B3" s="551"/>
      <c r="C3" s="551"/>
      <c r="D3" s="551"/>
      <c r="E3" s="514"/>
      <c r="F3" s="514"/>
      <c r="G3" s="551"/>
    </row>
    <row r="4" spans="1:7" ht="36" customHeight="1">
      <c r="A4" s="1225" t="s">
        <v>458</v>
      </c>
      <c r="B4" s="1225"/>
      <c r="C4" s="1225"/>
      <c r="D4" s="1225"/>
      <c r="E4" s="1225"/>
      <c r="F4" s="1225"/>
      <c r="G4" s="551"/>
    </row>
    <row r="5" spans="1:7" ht="21" customHeight="1">
      <c r="A5" s="528"/>
      <c r="B5" s="528"/>
      <c r="C5" s="528"/>
      <c r="D5" s="528"/>
      <c r="E5" s="528"/>
      <c r="F5" s="528"/>
      <c r="G5" s="551"/>
    </row>
    <row r="6" spans="1:7" ht="36" customHeight="1">
      <c r="A6" s="528"/>
      <c r="B6" s="372" t="s">
        <v>459</v>
      </c>
      <c r="C6" s="1122" t="str">
        <f>様式第1号!$AO$31</f>
        <v>様式第1号で事業所名を入力してください</v>
      </c>
      <c r="D6" s="1123"/>
      <c r="E6" s="1123"/>
      <c r="F6" s="1124"/>
      <c r="G6" s="551"/>
    </row>
    <row r="7" spans="1:7" ht="46.5" customHeight="1">
      <c r="A7" s="551"/>
      <c r="B7" s="546" t="s">
        <v>460</v>
      </c>
      <c r="C7" s="1125" t="s">
        <v>461</v>
      </c>
      <c r="D7" s="1125"/>
      <c r="E7" s="1125"/>
      <c r="F7" s="1126"/>
      <c r="G7" s="551"/>
    </row>
    <row r="8" spans="1:7" ht="33" customHeight="1">
      <c r="A8" s="551"/>
      <c r="B8" s="1306" t="s">
        <v>462</v>
      </c>
      <c r="C8" s="1307" t="s">
        <v>463</v>
      </c>
      <c r="D8" s="1308"/>
      <c r="E8" s="1308"/>
      <c r="F8" s="1309"/>
      <c r="G8" s="551"/>
    </row>
    <row r="9" spans="1:7" ht="33.75" customHeight="1">
      <c r="A9" s="551"/>
      <c r="B9" s="1220"/>
      <c r="C9" s="1310" t="s">
        <v>464</v>
      </c>
      <c r="D9" s="1242"/>
      <c r="E9" s="1242"/>
      <c r="F9" s="1311"/>
      <c r="G9" s="551"/>
    </row>
    <row r="10" spans="1:7" ht="24.75" customHeight="1">
      <c r="A10" s="551"/>
      <c r="B10" s="1249"/>
      <c r="C10" s="1312" t="s">
        <v>465</v>
      </c>
      <c r="D10" s="1313"/>
      <c r="E10" s="1313"/>
      <c r="F10" s="1314"/>
      <c r="G10" s="551"/>
    </row>
    <row r="11" spans="1:7" ht="24.75" customHeight="1">
      <c r="A11" s="551"/>
      <c r="B11" s="1219" t="s">
        <v>466</v>
      </c>
      <c r="C11" s="1315" t="s">
        <v>467</v>
      </c>
      <c r="D11" s="1316"/>
      <c r="E11" s="1316"/>
      <c r="F11" s="1317"/>
      <c r="G11" s="551"/>
    </row>
    <row r="12" spans="1:7" ht="24.75" customHeight="1">
      <c r="A12" s="551"/>
      <c r="B12" s="1249"/>
      <c r="C12" s="1318"/>
      <c r="D12" s="1319"/>
      <c r="E12" s="1319"/>
      <c r="F12" s="1320"/>
      <c r="G12" s="551"/>
    </row>
    <row r="13" spans="1:7" ht="42" customHeight="1">
      <c r="A13" s="551"/>
      <c r="B13" s="1321" t="s">
        <v>468</v>
      </c>
      <c r="C13" s="527"/>
      <c r="D13" s="531" t="s">
        <v>68</v>
      </c>
      <c r="E13" s="531" t="s">
        <v>469</v>
      </c>
      <c r="F13" s="531" t="s">
        <v>470</v>
      </c>
      <c r="G13" s="551"/>
    </row>
    <row r="14" spans="1:7" ht="42" customHeight="1">
      <c r="A14" s="551"/>
      <c r="B14" s="1322"/>
      <c r="C14" s="527">
        <v>1</v>
      </c>
      <c r="D14" s="377"/>
      <c r="E14" s="531"/>
      <c r="F14" s="377"/>
      <c r="G14" s="551"/>
    </row>
    <row r="15" spans="1:7" ht="42" customHeight="1">
      <c r="A15" s="551"/>
      <c r="B15" s="1322"/>
      <c r="C15" s="527">
        <v>2</v>
      </c>
      <c r="D15" s="377"/>
      <c r="E15" s="531"/>
      <c r="F15" s="377"/>
      <c r="G15" s="551"/>
    </row>
    <row r="16" spans="1:7" ht="42" customHeight="1">
      <c r="A16" s="551"/>
      <c r="B16" s="1322"/>
      <c r="C16" s="527">
        <v>3</v>
      </c>
      <c r="D16" s="377"/>
      <c r="E16" s="531"/>
      <c r="F16" s="377"/>
      <c r="G16" s="551"/>
    </row>
    <row r="17" spans="1:7" ht="30.75" customHeight="1">
      <c r="A17" s="551"/>
      <c r="B17" s="1323"/>
      <c r="C17" s="527" t="s">
        <v>471</v>
      </c>
      <c r="D17" s="1324" t="s">
        <v>472</v>
      </c>
      <c r="E17" s="1325"/>
      <c r="F17" s="1326"/>
      <c r="G17" s="551"/>
    </row>
    <row r="18" spans="1:7" ht="25.5" customHeight="1">
      <c r="A18" s="551"/>
      <c r="B18" s="551"/>
      <c r="C18" s="557"/>
      <c r="D18" s="378"/>
      <c r="E18" s="378"/>
      <c r="F18" s="378"/>
      <c r="G18" s="551"/>
    </row>
    <row r="19" spans="1:7" ht="28.5" customHeight="1">
      <c r="A19" s="551"/>
      <c r="B19" s="1327" t="s">
        <v>446</v>
      </c>
      <c r="C19" s="1327"/>
      <c r="D19" s="1327"/>
      <c r="E19" s="1327"/>
      <c r="F19" s="1327"/>
      <c r="G19" s="551"/>
    </row>
    <row r="20" spans="1:7" ht="40.5" customHeight="1">
      <c r="A20" s="551"/>
      <c r="B20" s="1300" t="s">
        <v>473</v>
      </c>
      <c r="C20" s="1327"/>
      <c r="D20" s="1327"/>
      <c r="E20" s="1327"/>
      <c r="F20" s="1327"/>
      <c r="G20" s="551"/>
    </row>
    <row r="21" spans="1:7" ht="37.5" customHeight="1">
      <c r="A21" s="551"/>
      <c r="B21" s="1127" t="s">
        <v>474</v>
      </c>
      <c r="C21" s="1127"/>
      <c r="D21" s="1127"/>
      <c r="E21" s="1127"/>
      <c r="F21" s="1127"/>
      <c r="G21" s="551"/>
    </row>
    <row r="22" spans="1:7" ht="30" customHeight="1">
      <c r="A22" s="551"/>
      <c r="B22" s="1127" t="s">
        <v>475</v>
      </c>
      <c r="C22" s="1127"/>
      <c r="D22" s="1127"/>
      <c r="E22" s="1127"/>
      <c r="F22" s="1127"/>
      <c r="G22" s="551"/>
    </row>
    <row r="23" spans="1:7">
      <c r="A23" s="551"/>
      <c r="B23" s="1242" t="s">
        <v>476</v>
      </c>
      <c r="C23" s="1242"/>
      <c r="D23" s="1242"/>
      <c r="E23" s="1242"/>
      <c r="F23" s="1242"/>
      <c r="G23" s="551"/>
    </row>
  </sheetData>
  <sheetProtection algorithmName="SHA-512" hashValue="xUWd8iyTEaVsoLaS9GHS42LN5R9cqOuGf+bgKK8MTfNhKYtgT70rfpFuaDmFno89Jk5b6OpjlZ3qrm1wUOfymw==" saltValue="Cc2dcgWLn/FxRu11QaQ/yw==" spinCount="100000" sheet="1" scenarios="1" formatCells="0" insertRows="0" deleteRows="0" autoFilter="0"/>
  <mergeCells count="17">
    <mergeCell ref="B21:F21"/>
    <mergeCell ref="B22:F22"/>
    <mergeCell ref="B23:F23"/>
    <mergeCell ref="B11:B12"/>
    <mergeCell ref="C11:F12"/>
    <mergeCell ref="B13:B17"/>
    <mergeCell ref="D17:F17"/>
    <mergeCell ref="B19:F19"/>
    <mergeCell ref="B20:F20"/>
    <mergeCell ref="E2:F2"/>
    <mergeCell ref="A4:F4"/>
    <mergeCell ref="C6:F6"/>
    <mergeCell ref="C7:F7"/>
    <mergeCell ref="B8:B10"/>
    <mergeCell ref="C8:F8"/>
    <mergeCell ref="C9:F9"/>
    <mergeCell ref="C10:F10"/>
  </mergeCells>
  <phoneticPr fontId="4"/>
  <printOptions horizontalCentered="1"/>
  <pageMargins left="0.70866141732283472" right="0.70866141732283472" top="0.74803149606299213" bottom="0.74803149606299213" header="0.31496062992125984" footer="0.31496062992125984"/>
  <pageSetup paperSize="9" scale="80" fitToWidth="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08B37-AAC4-406F-98EA-86B817C334CC}">
  <sheetPr codeName="Sheet22"/>
  <dimension ref="B1:K14"/>
  <sheetViews>
    <sheetView view="pageBreakPreview" zoomScaleNormal="70" zoomScaleSheetLayoutView="100" workbookViewId="0"/>
  </sheetViews>
  <sheetFormatPr defaultRowHeight="18.75"/>
  <cols>
    <col min="1" max="1" width="2.375" style="380" customWidth="1"/>
    <col min="2" max="2" width="9" style="380"/>
    <col min="3" max="9" width="10.625" style="380" customWidth="1"/>
    <col min="10" max="10" width="2.25" style="380" customWidth="1"/>
    <col min="11" max="258" width="9" style="380"/>
    <col min="259" max="265" width="10.625" style="380" customWidth="1"/>
    <col min="266" max="514" width="9" style="380"/>
    <col min="515" max="521" width="10.625" style="380" customWidth="1"/>
    <col min="522" max="770" width="9" style="380"/>
    <col min="771" max="777" width="10.625" style="380" customWidth="1"/>
    <col min="778" max="1026" width="9" style="380"/>
    <col min="1027" max="1033" width="10.625" style="380" customWidth="1"/>
    <col min="1034" max="1282" width="9" style="380"/>
    <col min="1283" max="1289" width="10.625" style="380" customWidth="1"/>
    <col min="1290" max="1538" width="9" style="380"/>
    <col min="1539" max="1545" width="10.625" style="380" customWidth="1"/>
    <col min="1546" max="1794" width="9" style="380"/>
    <col min="1795" max="1801" width="10.625" style="380" customWidth="1"/>
    <col min="1802" max="2050" width="9" style="380"/>
    <col min="2051" max="2057" width="10.625" style="380" customWidth="1"/>
    <col min="2058" max="2306" width="9" style="380"/>
    <col min="2307" max="2313" width="10.625" style="380" customWidth="1"/>
    <col min="2314" max="2562" width="9" style="380"/>
    <col min="2563" max="2569" width="10.625" style="380" customWidth="1"/>
    <col min="2570" max="2818" width="9" style="380"/>
    <col min="2819" max="2825" width="10.625" style="380" customWidth="1"/>
    <col min="2826" max="3074" width="9" style="380"/>
    <col min="3075" max="3081" width="10.625" style="380" customWidth="1"/>
    <col min="3082" max="3330" width="9" style="380"/>
    <col min="3331" max="3337" width="10.625" style="380" customWidth="1"/>
    <col min="3338" max="3586" width="9" style="380"/>
    <col min="3587" max="3593" width="10.625" style="380" customWidth="1"/>
    <col min="3594" max="3842" width="9" style="380"/>
    <col min="3843" max="3849" width="10.625" style="380" customWidth="1"/>
    <col min="3850" max="4098" width="9" style="380"/>
    <col min="4099" max="4105" width="10.625" style="380" customWidth="1"/>
    <col min="4106" max="4354" width="9" style="380"/>
    <col min="4355" max="4361" width="10.625" style="380" customWidth="1"/>
    <col min="4362" max="4610" width="9" style="380"/>
    <col min="4611" max="4617" width="10.625" style="380" customWidth="1"/>
    <col min="4618" max="4866" width="9" style="380"/>
    <col min="4867" max="4873" width="10.625" style="380" customWidth="1"/>
    <col min="4874" max="5122" width="9" style="380"/>
    <col min="5123" max="5129" width="10.625" style="380" customWidth="1"/>
    <col min="5130" max="5378" width="9" style="380"/>
    <col min="5379" max="5385" width="10.625" style="380" customWidth="1"/>
    <col min="5386" max="5634" width="9" style="380"/>
    <col min="5635" max="5641" width="10.625" style="380" customWidth="1"/>
    <col min="5642" max="5890" width="9" style="380"/>
    <col min="5891" max="5897" width="10.625" style="380" customWidth="1"/>
    <col min="5898" max="6146" width="9" style="380"/>
    <col min="6147" max="6153" width="10.625" style="380" customWidth="1"/>
    <col min="6154" max="6402" width="9" style="380"/>
    <col min="6403" max="6409" width="10.625" style="380" customWidth="1"/>
    <col min="6410" max="6658" width="9" style="380"/>
    <col min="6659" max="6665" width="10.625" style="380" customWidth="1"/>
    <col min="6666" max="6914" width="9" style="380"/>
    <col min="6915" max="6921" width="10.625" style="380" customWidth="1"/>
    <col min="6922" max="7170" width="9" style="380"/>
    <col min="7171" max="7177" width="10.625" style="380" customWidth="1"/>
    <col min="7178" max="7426" width="9" style="380"/>
    <col min="7427" max="7433" width="10.625" style="380" customWidth="1"/>
    <col min="7434" max="7682" width="9" style="380"/>
    <col min="7683" max="7689" width="10.625" style="380" customWidth="1"/>
    <col min="7690" max="7938" width="9" style="380"/>
    <col min="7939" max="7945" width="10.625" style="380" customWidth="1"/>
    <col min="7946" max="8194" width="9" style="380"/>
    <col min="8195" max="8201" width="10.625" style="380" customWidth="1"/>
    <col min="8202" max="8450" width="9" style="380"/>
    <col min="8451" max="8457" width="10.625" style="380" customWidth="1"/>
    <col min="8458" max="8706" width="9" style="380"/>
    <col min="8707" max="8713" width="10.625" style="380" customWidth="1"/>
    <col min="8714" max="8962" width="9" style="380"/>
    <col min="8963" max="8969" width="10.625" style="380" customWidth="1"/>
    <col min="8970" max="9218" width="9" style="380"/>
    <col min="9219" max="9225" width="10.625" style="380" customWidth="1"/>
    <col min="9226" max="9474" width="9" style="380"/>
    <col min="9475" max="9481" width="10.625" style="380" customWidth="1"/>
    <col min="9482" max="9730" width="9" style="380"/>
    <col min="9731" max="9737" width="10.625" style="380" customWidth="1"/>
    <col min="9738" max="9986" width="9" style="380"/>
    <col min="9987" max="9993" width="10.625" style="380" customWidth="1"/>
    <col min="9994" max="10242" width="9" style="380"/>
    <col min="10243" max="10249" width="10.625" style="380" customWidth="1"/>
    <col min="10250" max="10498" width="9" style="380"/>
    <col min="10499" max="10505" width="10.625" style="380" customWidth="1"/>
    <col min="10506" max="10754" width="9" style="380"/>
    <col min="10755" max="10761" width="10.625" style="380" customWidth="1"/>
    <col min="10762" max="11010" width="9" style="380"/>
    <col min="11011" max="11017" width="10.625" style="380" customWidth="1"/>
    <col min="11018" max="11266" width="9" style="380"/>
    <col min="11267" max="11273" width="10.625" style="380" customWidth="1"/>
    <col min="11274" max="11522" width="9" style="380"/>
    <col min="11523" max="11529" width="10.625" style="380" customWidth="1"/>
    <col min="11530" max="11778" width="9" style="380"/>
    <col min="11779" max="11785" width="10.625" style="380" customWidth="1"/>
    <col min="11786" max="12034" width="9" style="380"/>
    <col min="12035" max="12041" width="10.625" style="380" customWidth="1"/>
    <col min="12042" max="12290" width="9" style="380"/>
    <col min="12291" max="12297" width="10.625" style="380" customWidth="1"/>
    <col min="12298" max="12546" width="9" style="380"/>
    <col min="12547" max="12553" width="10.625" style="380" customWidth="1"/>
    <col min="12554" max="12802" width="9" style="380"/>
    <col min="12803" max="12809" width="10.625" style="380" customWidth="1"/>
    <col min="12810" max="13058" width="9" style="380"/>
    <col min="13059" max="13065" width="10.625" style="380" customWidth="1"/>
    <col min="13066" max="13314" width="9" style="380"/>
    <col min="13315" max="13321" width="10.625" style="380" customWidth="1"/>
    <col min="13322" max="13570" width="9" style="380"/>
    <col min="13571" max="13577" width="10.625" style="380" customWidth="1"/>
    <col min="13578" max="13826" width="9" style="380"/>
    <col min="13827" max="13833" width="10.625" style="380" customWidth="1"/>
    <col min="13834" max="14082" width="9" style="380"/>
    <col min="14083" max="14089" width="10.625" style="380" customWidth="1"/>
    <col min="14090" max="14338" width="9" style="380"/>
    <col min="14339" max="14345" width="10.625" style="380" customWidth="1"/>
    <col min="14346" max="14594" width="9" style="380"/>
    <col min="14595" max="14601" width="10.625" style="380" customWidth="1"/>
    <col min="14602" max="14850" width="9" style="380"/>
    <col min="14851" max="14857" width="10.625" style="380" customWidth="1"/>
    <col min="14858" max="15106" width="9" style="380"/>
    <col min="15107" max="15113" width="10.625" style="380" customWidth="1"/>
    <col min="15114" max="15362" width="9" style="380"/>
    <col min="15363" max="15369" width="10.625" style="380" customWidth="1"/>
    <col min="15370" max="15618" width="9" style="380"/>
    <col min="15619" max="15625" width="10.625" style="380" customWidth="1"/>
    <col min="15626" max="15874" width="9" style="380"/>
    <col min="15875" max="15881" width="10.625" style="380" customWidth="1"/>
    <col min="15882" max="16130" width="9" style="380"/>
    <col min="16131" max="16137" width="10.625" style="380" customWidth="1"/>
    <col min="16138" max="16384" width="9" style="380"/>
  </cols>
  <sheetData>
    <row r="1" spans="2:11" ht="22.5" customHeight="1">
      <c r="B1" s="379" t="s">
        <v>477</v>
      </c>
      <c r="C1" s="379"/>
      <c r="D1" s="379"/>
      <c r="E1" s="379"/>
      <c r="F1" s="379"/>
      <c r="G1" s="379"/>
      <c r="H1" s="379"/>
      <c r="I1" s="379"/>
    </row>
    <row r="2" spans="2:11">
      <c r="B2" s="379"/>
      <c r="C2" s="379"/>
      <c r="D2" s="379"/>
      <c r="E2" s="379"/>
      <c r="F2" s="379"/>
      <c r="G2" s="1328" t="s">
        <v>666</v>
      </c>
      <c r="H2" s="1328"/>
      <c r="I2" s="1328"/>
    </row>
    <row r="3" spans="2:11" ht="26.25" customHeight="1">
      <c r="B3" s="379"/>
      <c r="C3" s="379"/>
      <c r="D3" s="379"/>
      <c r="E3" s="379"/>
      <c r="F3" s="379"/>
      <c r="G3" s="379"/>
      <c r="H3" s="552"/>
      <c r="I3" s="552"/>
    </row>
    <row r="4" spans="2:11">
      <c r="B4" s="1329" t="s">
        <v>478</v>
      </c>
      <c r="C4" s="1329"/>
      <c r="D4" s="1329"/>
      <c r="E4" s="1329"/>
      <c r="F4" s="1329"/>
      <c r="G4" s="1329"/>
      <c r="H4" s="1329"/>
      <c r="I4" s="1329"/>
      <c r="J4" s="381"/>
      <c r="K4" s="381"/>
    </row>
    <row r="5" spans="2:11">
      <c r="B5" s="561"/>
      <c r="C5" s="561"/>
      <c r="D5" s="561"/>
      <c r="E5" s="561"/>
      <c r="F5" s="561"/>
      <c r="G5" s="561"/>
      <c r="H5" s="561"/>
      <c r="I5" s="561"/>
      <c r="J5" s="381"/>
      <c r="K5" s="381"/>
    </row>
    <row r="6" spans="2:11" ht="50.1" customHeight="1">
      <c r="B6" s="1330" t="s">
        <v>479</v>
      </c>
      <c r="C6" s="1330"/>
      <c r="D6" s="1331" t="str">
        <f>様式第1号!$AO$31</f>
        <v>様式第1号で事業所名を入力してください</v>
      </c>
      <c r="E6" s="1332"/>
      <c r="F6" s="1332"/>
      <c r="G6" s="1332"/>
      <c r="H6" s="1332"/>
      <c r="I6" s="1333"/>
    </row>
    <row r="7" spans="2:11" ht="50.1" customHeight="1">
      <c r="B7" s="1330" t="s">
        <v>480</v>
      </c>
      <c r="C7" s="1330"/>
      <c r="D7" s="1334" t="s">
        <v>481</v>
      </c>
      <c r="E7" s="1335"/>
      <c r="F7" s="1335"/>
      <c r="G7" s="1335"/>
      <c r="H7" s="1335"/>
      <c r="I7" s="1336"/>
    </row>
    <row r="8" spans="2:11" ht="50.1" customHeight="1">
      <c r="B8" s="1338" t="s">
        <v>482</v>
      </c>
      <c r="C8" s="1338"/>
      <c r="D8" s="1339" t="s">
        <v>483</v>
      </c>
      <c r="E8" s="1340"/>
      <c r="F8" s="1340"/>
      <c r="G8" s="1340"/>
      <c r="H8" s="1340"/>
      <c r="I8" s="1341"/>
    </row>
    <row r="9" spans="2:11" ht="50.1" customHeight="1">
      <c r="B9" s="1342" t="s">
        <v>484</v>
      </c>
      <c r="C9" s="1343"/>
      <c r="D9" s="1339" t="s">
        <v>485</v>
      </c>
      <c r="E9" s="1344"/>
      <c r="F9" s="1344"/>
      <c r="G9" s="1344"/>
      <c r="H9" s="1344"/>
      <c r="I9" s="1345"/>
    </row>
    <row r="10" spans="2:11" ht="50.1" customHeight="1">
      <c r="B10" s="1342" t="s">
        <v>486</v>
      </c>
      <c r="C10" s="1343"/>
      <c r="D10" s="1339" t="s">
        <v>487</v>
      </c>
      <c r="E10" s="1344"/>
      <c r="F10" s="1344"/>
      <c r="G10" s="1344"/>
      <c r="H10" s="1344"/>
      <c r="I10" s="1345"/>
    </row>
    <row r="11" spans="2:11" ht="9.75" customHeight="1">
      <c r="B11" s="379"/>
      <c r="C11" s="379"/>
      <c r="D11" s="379"/>
      <c r="E11" s="379"/>
      <c r="F11" s="379"/>
      <c r="G11" s="379"/>
      <c r="H11" s="379"/>
      <c r="I11" s="379"/>
    </row>
    <row r="12" spans="2:11" ht="36.75" customHeight="1">
      <c r="B12" s="382" t="s">
        <v>488</v>
      </c>
      <c r="C12" s="1337" t="s">
        <v>489</v>
      </c>
      <c r="D12" s="1337"/>
      <c r="E12" s="1337"/>
      <c r="F12" s="1337"/>
      <c r="G12" s="1337"/>
      <c r="H12" s="1337"/>
      <c r="I12" s="1337"/>
    </row>
    <row r="13" spans="2:11" ht="59.25" customHeight="1">
      <c r="B13" s="383" t="s">
        <v>490</v>
      </c>
      <c r="C13" s="1337" t="s">
        <v>491</v>
      </c>
      <c r="D13" s="1337"/>
      <c r="E13" s="1337"/>
      <c r="F13" s="1337"/>
      <c r="G13" s="1337"/>
      <c r="H13" s="1337"/>
      <c r="I13" s="1337"/>
    </row>
    <row r="14" spans="2:11">
      <c r="B14" s="384"/>
    </row>
  </sheetData>
  <sheetProtection algorithmName="SHA-512" hashValue="F0y8yBeWZGsEzoo5D9APR2oQRvna4Ku7EeaCH9R/f/7xalvLSwhO8HTo2NFEQoDqeRZyWERWN+O2XCAH4bzldw==" saltValue="t7CMAA8bN9kkG3Tk7oiDpQ==" spinCount="100000" sheet="1" scenarios="1" formatCells="0" insertRows="0" deleteRows="0" autoFilter="0"/>
  <mergeCells count="14">
    <mergeCell ref="C12:I12"/>
    <mergeCell ref="C13:I13"/>
    <mergeCell ref="B8:C8"/>
    <mergeCell ref="D8:I8"/>
    <mergeCell ref="B9:C9"/>
    <mergeCell ref="D9:I9"/>
    <mergeCell ref="B10:C10"/>
    <mergeCell ref="D10:I10"/>
    <mergeCell ref="G2:I2"/>
    <mergeCell ref="B4:I4"/>
    <mergeCell ref="B6:C6"/>
    <mergeCell ref="D6:I6"/>
    <mergeCell ref="B7:C7"/>
    <mergeCell ref="D7:I7"/>
  </mergeCells>
  <phoneticPr fontId="4"/>
  <pageMargins left="0.7" right="0.7" top="0.75" bottom="0.75" header="0.3" footer="0.3"/>
  <pageSetup paperSize="9" scale="9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99742-39C0-40C9-9BFE-6614EC25C308}">
  <sheetPr codeName="Sheet23">
    <pageSetUpPr fitToPage="1"/>
  </sheetPr>
  <dimension ref="B1:K49"/>
  <sheetViews>
    <sheetView view="pageBreakPreview" zoomScaleNormal="70" zoomScaleSheetLayoutView="100" workbookViewId="0"/>
  </sheetViews>
  <sheetFormatPr defaultRowHeight="18.75"/>
  <cols>
    <col min="1" max="1" width="1.5" style="380" customWidth="1"/>
    <col min="2" max="2" width="9" style="380"/>
    <col min="3" max="3" width="13.125" style="380" customWidth="1"/>
    <col min="4" max="8" width="10.625" style="380" customWidth="1"/>
    <col min="9" max="9" width="12" style="380" customWidth="1"/>
    <col min="10" max="10" width="2.125" style="380" customWidth="1"/>
    <col min="11" max="11" width="9" style="380"/>
    <col min="12" max="12" width="1.5" style="380" customWidth="1"/>
    <col min="13" max="256" width="9" style="380"/>
    <col min="257" max="263" width="10.625" style="380" customWidth="1"/>
    <col min="264" max="512" width="9" style="380"/>
    <col min="513" max="519" width="10.625" style="380" customWidth="1"/>
    <col min="520" max="768" width="9" style="380"/>
    <col min="769" max="775" width="10.625" style="380" customWidth="1"/>
    <col min="776" max="1024" width="9" style="380"/>
    <col min="1025" max="1031" width="10.625" style="380" customWidth="1"/>
    <col min="1032" max="1280" width="9" style="380"/>
    <col min="1281" max="1287" width="10.625" style="380" customWidth="1"/>
    <col min="1288" max="1536" width="9" style="380"/>
    <col min="1537" max="1543" width="10.625" style="380" customWidth="1"/>
    <col min="1544" max="1792" width="9" style="380"/>
    <col min="1793" max="1799" width="10.625" style="380" customWidth="1"/>
    <col min="1800" max="2048" width="9" style="380"/>
    <col min="2049" max="2055" width="10.625" style="380" customWidth="1"/>
    <col min="2056" max="2304" width="9" style="380"/>
    <col min="2305" max="2311" width="10.625" style="380" customWidth="1"/>
    <col min="2312" max="2560" width="9" style="380"/>
    <col min="2561" max="2567" width="10.625" style="380" customWidth="1"/>
    <col min="2568" max="2816" width="9" style="380"/>
    <col min="2817" max="2823" width="10.625" style="380" customWidth="1"/>
    <col min="2824" max="3072" width="9" style="380"/>
    <col min="3073" max="3079" width="10.625" style="380" customWidth="1"/>
    <col min="3080" max="3328" width="9" style="380"/>
    <col min="3329" max="3335" width="10.625" style="380" customWidth="1"/>
    <col min="3336" max="3584" width="9" style="380"/>
    <col min="3585" max="3591" width="10.625" style="380" customWidth="1"/>
    <col min="3592" max="3840" width="9" style="380"/>
    <col min="3841" max="3847" width="10.625" style="380" customWidth="1"/>
    <col min="3848" max="4096" width="9" style="380"/>
    <col min="4097" max="4103" width="10.625" style="380" customWidth="1"/>
    <col min="4104" max="4352" width="9" style="380"/>
    <col min="4353" max="4359" width="10.625" style="380" customWidth="1"/>
    <col min="4360" max="4608" width="9" style="380"/>
    <col min="4609" max="4615" width="10.625" style="380" customWidth="1"/>
    <col min="4616" max="4864" width="9" style="380"/>
    <col min="4865" max="4871" width="10.625" style="380" customWidth="1"/>
    <col min="4872" max="5120" width="9" style="380"/>
    <col min="5121" max="5127" width="10.625" style="380" customWidth="1"/>
    <col min="5128" max="5376" width="9" style="380"/>
    <col min="5377" max="5383" width="10.625" style="380" customWidth="1"/>
    <col min="5384" max="5632" width="9" style="380"/>
    <col min="5633" max="5639" width="10.625" style="380" customWidth="1"/>
    <col min="5640" max="5888" width="9" style="380"/>
    <col min="5889" max="5895" width="10.625" style="380" customWidth="1"/>
    <col min="5896" max="6144" width="9" style="380"/>
    <col min="6145" max="6151" width="10.625" style="380" customWidth="1"/>
    <col min="6152" max="6400" width="9" style="380"/>
    <col min="6401" max="6407" width="10.625" style="380" customWidth="1"/>
    <col min="6408" max="6656" width="9" style="380"/>
    <col min="6657" max="6663" width="10.625" style="380" customWidth="1"/>
    <col min="6664" max="6912" width="9" style="380"/>
    <col min="6913" max="6919" width="10.625" style="380" customWidth="1"/>
    <col min="6920" max="7168" width="9" style="380"/>
    <col min="7169" max="7175" width="10.625" style="380" customWidth="1"/>
    <col min="7176" max="7424" width="9" style="380"/>
    <col min="7425" max="7431" width="10.625" style="380" customWidth="1"/>
    <col min="7432" max="7680" width="9" style="380"/>
    <col min="7681" max="7687" width="10.625" style="380" customWidth="1"/>
    <col min="7688" max="7936" width="9" style="380"/>
    <col min="7937" max="7943" width="10.625" style="380" customWidth="1"/>
    <col min="7944" max="8192" width="9" style="380"/>
    <col min="8193" max="8199" width="10.625" style="380" customWidth="1"/>
    <col min="8200" max="8448" width="9" style="380"/>
    <col min="8449" max="8455" width="10.625" style="380" customWidth="1"/>
    <col min="8456" max="8704" width="9" style="380"/>
    <col min="8705" max="8711" width="10.625" style="380" customWidth="1"/>
    <col min="8712" max="8960" width="9" style="380"/>
    <col min="8961" max="8967" width="10.625" style="380" customWidth="1"/>
    <col min="8968" max="9216" width="9" style="380"/>
    <col min="9217" max="9223" width="10.625" style="380" customWidth="1"/>
    <col min="9224" max="9472" width="9" style="380"/>
    <col min="9473" max="9479" width="10.625" style="380" customWidth="1"/>
    <col min="9480" max="9728" width="9" style="380"/>
    <col min="9729" max="9735" width="10.625" style="380" customWidth="1"/>
    <col min="9736" max="9984" width="9" style="380"/>
    <col min="9985" max="9991" width="10.625" style="380" customWidth="1"/>
    <col min="9992" max="10240" width="9" style="380"/>
    <col min="10241" max="10247" width="10.625" style="380" customWidth="1"/>
    <col min="10248" max="10496" width="9" style="380"/>
    <col min="10497" max="10503" width="10.625" style="380" customWidth="1"/>
    <col min="10504" max="10752" width="9" style="380"/>
    <col min="10753" max="10759" width="10.625" style="380" customWidth="1"/>
    <col min="10760" max="11008" width="9" style="380"/>
    <col min="11009" max="11015" width="10.625" style="380" customWidth="1"/>
    <col min="11016" max="11264" width="9" style="380"/>
    <col min="11265" max="11271" width="10.625" style="380" customWidth="1"/>
    <col min="11272" max="11520" width="9" style="380"/>
    <col min="11521" max="11527" width="10.625" style="380" customWidth="1"/>
    <col min="11528" max="11776" width="9" style="380"/>
    <col min="11777" max="11783" width="10.625" style="380" customWidth="1"/>
    <col min="11784" max="12032" width="9" style="380"/>
    <col min="12033" max="12039" width="10.625" style="380" customWidth="1"/>
    <col min="12040" max="12288" width="9" style="380"/>
    <col min="12289" max="12295" width="10.625" style="380" customWidth="1"/>
    <col min="12296" max="12544" width="9" style="380"/>
    <col min="12545" max="12551" width="10.625" style="380" customWidth="1"/>
    <col min="12552" max="12800" width="9" style="380"/>
    <col min="12801" max="12807" width="10.625" style="380" customWidth="1"/>
    <col min="12808" max="13056" width="9" style="380"/>
    <col min="13057" max="13063" width="10.625" style="380" customWidth="1"/>
    <col min="13064" max="13312" width="9" style="380"/>
    <col min="13313" max="13319" width="10.625" style="380" customWidth="1"/>
    <col min="13320" max="13568" width="9" style="380"/>
    <col min="13569" max="13575" width="10.625" style="380" customWidth="1"/>
    <col min="13576" max="13824" width="9" style="380"/>
    <col min="13825" max="13831" width="10.625" style="380" customWidth="1"/>
    <col min="13832" max="14080" width="9" style="380"/>
    <col min="14081" max="14087" width="10.625" style="380" customWidth="1"/>
    <col min="14088" max="14336" width="9" style="380"/>
    <col min="14337" max="14343" width="10.625" style="380" customWidth="1"/>
    <col min="14344" max="14592" width="9" style="380"/>
    <col min="14593" max="14599" width="10.625" style="380" customWidth="1"/>
    <col min="14600" max="14848" width="9" style="380"/>
    <col min="14849" max="14855" width="10.625" style="380" customWidth="1"/>
    <col min="14856" max="15104" width="9" style="380"/>
    <col min="15105" max="15111" width="10.625" style="380" customWidth="1"/>
    <col min="15112" max="15360" width="9" style="380"/>
    <col min="15361" max="15367" width="10.625" style="380" customWidth="1"/>
    <col min="15368" max="15616" width="9" style="380"/>
    <col min="15617" max="15623" width="10.625" style="380" customWidth="1"/>
    <col min="15624" max="15872" width="9" style="380"/>
    <col min="15873" max="15879" width="10.625" style="380" customWidth="1"/>
    <col min="15880" max="16128" width="9" style="380"/>
    <col min="16129" max="16135" width="10.625" style="380" customWidth="1"/>
    <col min="16136" max="16384" width="9" style="380"/>
  </cols>
  <sheetData>
    <row r="1" spans="2:11" ht="30.95" customHeight="1">
      <c r="B1" s="353" t="s">
        <v>492</v>
      </c>
      <c r="C1" s="379"/>
      <c r="D1" s="379"/>
      <c r="E1" s="379"/>
      <c r="F1" s="379"/>
      <c r="G1" s="379"/>
      <c r="H1" s="1346" t="s">
        <v>666</v>
      </c>
      <c r="I1" s="1346"/>
    </row>
    <row r="2" spans="2:11" ht="30.95" customHeight="1">
      <c r="B2" s="1329" t="s">
        <v>493</v>
      </c>
      <c r="C2" s="1329"/>
      <c r="D2" s="1329"/>
      <c r="E2" s="1329"/>
      <c r="F2" s="1329"/>
      <c r="G2" s="1329"/>
      <c r="H2" s="1329"/>
      <c r="I2" s="1329"/>
      <c r="J2" s="381"/>
      <c r="K2" s="381"/>
    </row>
    <row r="3" spans="2:11" ht="12.75" customHeight="1">
      <c r="B3" s="561"/>
      <c r="C3" s="561"/>
      <c r="D3" s="561"/>
      <c r="E3" s="561"/>
      <c r="F3" s="561"/>
      <c r="G3" s="561"/>
      <c r="H3" s="561"/>
      <c r="I3" s="561"/>
      <c r="J3" s="381"/>
      <c r="K3" s="381"/>
    </row>
    <row r="4" spans="2:11" s="357" customFormat="1" ht="38.25" customHeight="1">
      <c r="B4" s="1347" t="s">
        <v>494</v>
      </c>
      <c r="C4" s="1347"/>
      <c r="D4" s="1348" t="str">
        <f>様式第1号!$AO$31</f>
        <v>様式第1号で事業所名を入力してください</v>
      </c>
      <c r="E4" s="1349"/>
      <c r="F4" s="1349"/>
      <c r="G4" s="1349"/>
      <c r="H4" s="1349"/>
      <c r="I4" s="1350"/>
    </row>
    <row r="5" spans="2:11" s="357" customFormat="1" ht="38.25" customHeight="1">
      <c r="B5" s="1347" t="s">
        <v>495</v>
      </c>
      <c r="C5" s="1347"/>
      <c r="D5" s="1351" t="s">
        <v>461</v>
      </c>
      <c r="E5" s="1351"/>
      <c r="F5" s="1351"/>
      <c r="G5" s="1351"/>
      <c r="H5" s="1351"/>
      <c r="I5" s="1352"/>
    </row>
    <row r="6" spans="2:11" s="357" customFormat="1" ht="25.5" customHeight="1">
      <c r="B6" s="535"/>
      <c r="C6" s="353"/>
      <c r="D6" s="353"/>
      <c r="E6" s="353"/>
      <c r="F6" s="353"/>
      <c r="G6" s="353"/>
      <c r="H6" s="353"/>
      <c r="I6" s="353"/>
    </row>
    <row r="7" spans="2:11" s="357" customFormat="1" ht="25.5" customHeight="1">
      <c r="B7" s="1253" t="s">
        <v>496</v>
      </c>
      <c r="C7" s="1255"/>
      <c r="D7" s="1357" t="s">
        <v>497</v>
      </c>
      <c r="E7" s="1357"/>
      <c r="F7" s="1357"/>
      <c r="G7" s="1357"/>
      <c r="H7" s="385"/>
      <c r="I7" s="386" t="s">
        <v>498</v>
      </c>
    </row>
    <row r="8" spans="2:11" s="357" customFormat="1" ht="25.5" customHeight="1">
      <c r="B8" s="1353"/>
      <c r="C8" s="1354"/>
      <c r="D8" s="1357" t="s">
        <v>499</v>
      </c>
      <c r="E8" s="1357"/>
      <c r="F8" s="1357"/>
      <c r="G8" s="1357"/>
      <c r="H8" s="385"/>
      <c r="I8" s="386" t="s">
        <v>498</v>
      </c>
    </row>
    <row r="9" spans="2:11" s="357" customFormat="1" ht="25.5" customHeight="1">
      <c r="B9" s="1353"/>
      <c r="C9" s="1354"/>
      <c r="D9" s="1357" t="s">
        <v>500</v>
      </c>
      <c r="E9" s="1357"/>
      <c r="F9" s="1357"/>
      <c r="G9" s="1357"/>
      <c r="H9" s="385"/>
      <c r="I9" s="386" t="s">
        <v>498</v>
      </c>
    </row>
    <row r="10" spans="2:11" s="357" customFormat="1" ht="25.5" customHeight="1">
      <c r="B10" s="1353"/>
      <c r="C10" s="1354"/>
      <c r="D10" s="1357" t="s">
        <v>501</v>
      </c>
      <c r="E10" s="1357"/>
      <c r="F10" s="1357"/>
      <c r="G10" s="1357"/>
      <c r="H10" s="385"/>
      <c r="I10" s="386" t="s">
        <v>498</v>
      </c>
    </row>
    <row r="11" spans="2:11" s="357" customFormat="1" ht="25.5" customHeight="1">
      <c r="B11" s="1353"/>
      <c r="C11" s="1354"/>
      <c r="D11" s="1357" t="s">
        <v>502</v>
      </c>
      <c r="E11" s="1357"/>
      <c r="F11" s="1357"/>
      <c r="G11" s="1357"/>
      <c r="H11" s="385"/>
      <c r="I11" s="386" t="s">
        <v>498</v>
      </c>
    </row>
    <row r="12" spans="2:11" s="357" customFormat="1" ht="25.5" customHeight="1">
      <c r="B12" s="1353"/>
      <c r="C12" s="1354"/>
      <c r="D12" s="1357" t="s">
        <v>503</v>
      </c>
      <c r="E12" s="1357"/>
      <c r="F12" s="1357"/>
      <c r="G12" s="1357"/>
      <c r="H12" s="385"/>
      <c r="I12" s="386" t="s">
        <v>498</v>
      </c>
    </row>
    <row r="13" spans="2:11" s="357" customFormat="1" ht="35.25" customHeight="1">
      <c r="B13" s="1355"/>
      <c r="C13" s="1356"/>
      <c r="D13" s="1358" t="s">
        <v>504</v>
      </c>
      <c r="E13" s="1358"/>
      <c r="F13" s="1358"/>
      <c r="G13" s="1358"/>
      <c r="H13" s="385"/>
      <c r="I13" s="386" t="s">
        <v>498</v>
      </c>
    </row>
    <row r="14" spans="2:11" ht="12.75" customHeight="1">
      <c r="B14" s="379"/>
      <c r="C14" s="379"/>
      <c r="D14" s="379"/>
      <c r="E14" s="379"/>
      <c r="F14" s="379"/>
      <c r="G14" s="379"/>
      <c r="H14" s="379"/>
      <c r="I14" s="379"/>
    </row>
    <row r="15" spans="2:11" s="357" customFormat="1" ht="20.100000000000001" customHeight="1">
      <c r="B15" s="1250" t="s">
        <v>456</v>
      </c>
      <c r="C15" s="1250"/>
      <c r="D15" s="1250"/>
      <c r="E15" s="1250"/>
      <c r="F15" s="1250"/>
      <c r="G15" s="1250"/>
      <c r="H15" s="1250"/>
      <c r="I15" s="1250"/>
    </row>
    <row r="16" spans="2:11" s="357" customFormat="1" ht="20.100000000000001" customHeight="1">
      <c r="B16" s="1250" t="s">
        <v>505</v>
      </c>
      <c r="C16" s="1250"/>
      <c r="D16" s="1250"/>
      <c r="E16" s="1250"/>
      <c r="F16" s="1250"/>
      <c r="G16" s="1250"/>
      <c r="H16" s="1250"/>
      <c r="I16" s="1250"/>
    </row>
    <row r="17" spans="2:9" s="357" customFormat="1" ht="20.100000000000001" customHeight="1">
      <c r="B17" s="1250" t="s">
        <v>506</v>
      </c>
      <c r="C17" s="1250"/>
      <c r="D17" s="1250"/>
      <c r="E17" s="1250"/>
      <c r="F17" s="1250"/>
      <c r="G17" s="1250"/>
      <c r="H17" s="1250"/>
      <c r="I17" s="1250"/>
    </row>
    <row r="18" spans="2:9" s="357" customFormat="1" ht="38.25" customHeight="1">
      <c r="B18" s="1279" t="s">
        <v>507</v>
      </c>
      <c r="C18" s="1250"/>
      <c r="D18" s="1250"/>
      <c r="E18" s="1250"/>
      <c r="F18" s="1250"/>
      <c r="G18" s="1250"/>
      <c r="H18" s="1250"/>
      <c r="I18" s="1250"/>
    </row>
    <row r="19" spans="2:9" ht="12.75" customHeight="1"/>
    <row r="49" spans="2:2">
      <c r="B49" s="384"/>
    </row>
  </sheetData>
  <sheetProtection algorithmName="SHA-512" hashValue="T0g+upncamhAqcmZZiIwdTMBpA8TXcaN+OEOzqaZxfAmm1YV3tXUAARhLwHn5/Rx9lcU4nDQ7lbcfAbQrJbUQg==" saltValue="QdmBtbEQYJhjGbfypHQgwQ==" spinCount="100000" sheet="1" scenarios="1" formatCells="0" insertRows="0" deleteRows="0" autoFilter="0"/>
  <mergeCells count="18">
    <mergeCell ref="B15:I15"/>
    <mergeCell ref="B16:I16"/>
    <mergeCell ref="B17:I17"/>
    <mergeCell ref="B18:I18"/>
    <mergeCell ref="B7:C13"/>
    <mergeCell ref="D7:G7"/>
    <mergeCell ref="D8:G8"/>
    <mergeCell ref="D9:G9"/>
    <mergeCell ref="D10:G10"/>
    <mergeCell ref="D11:G11"/>
    <mergeCell ref="D12:G12"/>
    <mergeCell ref="D13:G13"/>
    <mergeCell ref="H1:I1"/>
    <mergeCell ref="B2:I2"/>
    <mergeCell ref="B4:C4"/>
    <mergeCell ref="D4:I4"/>
    <mergeCell ref="B5:C5"/>
    <mergeCell ref="D5:I5"/>
  </mergeCells>
  <phoneticPr fontId="4"/>
  <printOptions horizontalCentered="1"/>
  <pageMargins left="0.39370078740157483" right="0.39370078740157483" top="0.98425196850393704" bottom="0.98425196850393704" header="0.51181102362204722" footer="0.51181102362204722"/>
  <pageSetup paperSize="9" scale="98"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00239-F111-4129-9BBE-5E2D3583B561}">
  <sheetPr codeName="Sheet24"/>
  <dimension ref="A1:J24"/>
  <sheetViews>
    <sheetView view="pageBreakPreview" zoomScaleNormal="100" zoomScaleSheetLayoutView="100" workbookViewId="0"/>
  </sheetViews>
  <sheetFormatPr defaultColWidth="9" defaultRowHeight="17.25"/>
  <cols>
    <col min="1" max="1" width="1.875" style="314" customWidth="1"/>
    <col min="2" max="2" width="21.125" style="314" customWidth="1"/>
    <col min="3" max="8" width="12.625" style="314" customWidth="1"/>
    <col min="9" max="9" width="13.25" style="314" customWidth="1"/>
    <col min="10" max="10" width="1.75" style="314" customWidth="1"/>
    <col min="11" max="12" width="10.125" style="314" customWidth="1"/>
    <col min="13" max="16384" width="9" style="314"/>
  </cols>
  <sheetData>
    <row r="1" spans="1:10">
      <c r="B1" s="314" t="s">
        <v>508</v>
      </c>
    </row>
    <row r="2" spans="1:10" ht="21.75" customHeight="1">
      <c r="A2" s="310"/>
      <c r="B2" s="387"/>
      <c r="C2" s="310"/>
      <c r="D2" s="310"/>
      <c r="E2" s="310"/>
      <c r="F2" s="310"/>
      <c r="G2" s="310"/>
      <c r="H2" s="310"/>
      <c r="I2" s="514" t="s">
        <v>666</v>
      </c>
    </row>
    <row r="3" spans="1:10" ht="12" customHeight="1">
      <c r="A3" s="310"/>
      <c r="B3" s="310"/>
      <c r="C3" s="310"/>
      <c r="D3" s="310"/>
      <c r="E3" s="310"/>
      <c r="F3" s="310"/>
      <c r="G3" s="310"/>
      <c r="H3" s="310"/>
      <c r="I3" s="388"/>
      <c r="J3" s="389"/>
    </row>
    <row r="4" spans="1:10" ht="24.75" customHeight="1">
      <c r="A4" s="1359" t="s">
        <v>509</v>
      </c>
      <c r="B4" s="1359"/>
      <c r="C4" s="1359"/>
      <c r="D4" s="1359"/>
      <c r="E4" s="1359"/>
      <c r="F4" s="1359"/>
      <c r="G4" s="1359"/>
      <c r="H4" s="1359"/>
      <c r="I4" s="1359"/>
    </row>
    <row r="5" spans="1:10" ht="17.25" customHeight="1">
      <c r="A5" s="528"/>
      <c r="B5" s="528"/>
      <c r="C5" s="528"/>
      <c r="D5" s="528"/>
      <c r="E5" s="528"/>
      <c r="F5" s="528"/>
      <c r="G5" s="528"/>
      <c r="H5" s="528"/>
      <c r="I5" s="528"/>
      <c r="J5" s="518"/>
    </row>
    <row r="6" spans="1:10" ht="38.25" customHeight="1">
      <c r="A6" s="528"/>
      <c r="B6" s="539" t="s">
        <v>356</v>
      </c>
      <c r="C6" s="1226" t="str">
        <f>様式第1号!$AO$31</f>
        <v>様式第1号で事業所名を入力してください</v>
      </c>
      <c r="D6" s="1227"/>
      <c r="E6" s="1227"/>
      <c r="F6" s="1227"/>
      <c r="G6" s="1227"/>
      <c r="H6" s="1227"/>
      <c r="I6" s="1228"/>
    </row>
    <row r="7" spans="1:10" ht="39.75" customHeight="1">
      <c r="A7" s="528"/>
      <c r="B7" s="539" t="s">
        <v>510</v>
      </c>
      <c r="C7" s="1304" t="s">
        <v>511</v>
      </c>
      <c r="D7" s="1360"/>
      <c r="E7" s="1360"/>
      <c r="F7" s="1266"/>
      <c r="G7" s="1266"/>
      <c r="H7" s="1266"/>
      <c r="I7" s="1267"/>
    </row>
    <row r="8" spans="1:10" ht="38.25" customHeight="1">
      <c r="A8" s="310"/>
      <c r="B8" s="515" t="s">
        <v>361</v>
      </c>
      <c r="C8" s="1265" t="s">
        <v>512</v>
      </c>
      <c r="D8" s="1266"/>
      <c r="E8" s="1266"/>
      <c r="F8" s="1266"/>
      <c r="G8" s="1266"/>
      <c r="H8" s="1266"/>
      <c r="I8" s="1267"/>
    </row>
    <row r="9" spans="1:10" ht="38.25" customHeight="1">
      <c r="A9" s="310"/>
      <c r="B9" s="1219" t="s">
        <v>513</v>
      </c>
      <c r="C9" s="542"/>
      <c r="D9" s="1304" t="s">
        <v>514</v>
      </c>
      <c r="E9" s="1360"/>
      <c r="F9" s="1363"/>
      <c r="G9" s="1304" t="s">
        <v>515</v>
      </c>
      <c r="H9" s="1360"/>
      <c r="I9" s="1363"/>
    </row>
    <row r="10" spans="1:10" ht="38.25" customHeight="1">
      <c r="A10" s="310"/>
      <c r="B10" s="1361"/>
      <c r="C10" s="527" t="s">
        <v>516</v>
      </c>
      <c r="D10" s="1304"/>
      <c r="E10" s="1360"/>
      <c r="F10" s="1363"/>
      <c r="G10" s="1304"/>
      <c r="H10" s="1360"/>
      <c r="I10" s="1363"/>
    </row>
    <row r="11" spans="1:10" ht="38.25" customHeight="1">
      <c r="A11" s="310"/>
      <c r="B11" s="1361"/>
      <c r="C11" s="527" t="s">
        <v>517</v>
      </c>
      <c r="D11" s="1304"/>
      <c r="E11" s="1360"/>
      <c r="F11" s="1363"/>
      <c r="G11" s="1304"/>
      <c r="H11" s="1360"/>
      <c r="I11" s="1363"/>
    </row>
    <row r="12" spans="1:10" ht="38.25" customHeight="1">
      <c r="A12" s="310"/>
      <c r="B12" s="1362"/>
      <c r="C12" s="527"/>
      <c r="D12" s="1304"/>
      <c r="E12" s="1360"/>
      <c r="F12" s="1363"/>
      <c r="G12" s="1304"/>
      <c r="H12" s="1360"/>
      <c r="I12" s="1363"/>
    </row>
    <row r="13" spans="1:10" ht="23.25" customHeight="1">
      <c r="A13" s="310"/>
      <c r="B13" s="1274" t="s">
        <v>518</v>
      </c>
      <c r="C13" s="1221" t="s">
        <v>519</v>
      </c>
      <c r="D13" s="1221"/>
      <c r="E13" s="1221"/>
      <c r="F13" s="1221"/>
      <c r="G13" s="1221"/>
      <c r="H13" s="1221"/>
      <c r="I13" s="1221"/>
    </row>
    <row r="14" spans="1:10" ht="38.25" customHeight="1">
      <c r="A14" s="310"/>
      <c r="B14" s="1364"/>
      <c r="C14" s="527" t="s">
        <v>181</v>
      </c>
      <c r="D14" s="531" t="s">
        <v>178</v>
      </c>
      <c r="E14" s="531" t="s">
        <v>520</v>
      </c>
      <c r="F14" s="531" t="s">
        <v>186</v>
      </c>
      <c r="G14" s="531" t="s">
        <v>521</v>
      </c>
      <c r="H14" s="531" t="s">
        <v>522</v>
      </c>
      <c r="I14" s="531" t="s">
        <v>523</v>
      </c>
    </row>
    <row r="15" spans="1:10" ht="38.25" customHeight="1">
      <c r="A15" s="310"/>
      <c r="B15" s="1365"/>
      <c r="C15" s="390"/>
      <c r="D15" s="391"/>
      <c r="E15" s="391"/>
      <c r="F15" s="391"/>
      <c r="G15" s="391"/>
      <c r="H15" s="391"/>
      <c r="I15" s="391"/>
    </row>
    <row r="16" spans="1:10" ht="16.5" customHeight="1">
      <c r="A16" s="310"/>
      <c r="B16" s="392"/>
      <c r="C16" s="393"/>
      <c r="D16" s="394"/>
      <c r="E16" s="394"/>
      <c r="F16" s="394"/>
      <c r="G16" s="394"/>
      <c r="H16" s="394"/>
      <c r="I16" s="394"/>
    </row>
    <row r="17" spans="1:9" ht="19.5" customHeight="1">
      <c r="A17" s="310"/>
      <c r="B17" s="1242" t="s">
        <v>524</v>
      </c>
      <c r="C17" s="1242"/>
      <c r="D17" s="1242"/>
      <c r="E17" s="1242"/>
      <c r="F17" s="1242"/>
      <c r="G17" s="1242"/>
      <c r="H17" s="1242"/>
      <c r="I17" s="1242"/>
    </row>
    <row r="18" spans="1:9" ht="54" customHeight="1">
      <c r="A18" s="310"/>
      <c r="B18" s="1300" t="s">
        <v>525</v>
      </c>
      <c r="C18" s="1327"/>
      <c r="D18" s="1327"/>
      <c r="E18" s="1327"/>
      <c r="F18" s="1327"/>
      <c r="G18" s="1327"/>
      <c r="H18" s="1327"/>
      <c r="I18" s="1327"/>
    </row>
    <row r="19" spans="1:9" ht="99.75" customHeight="1">
      <c r="A19" s="310"/>
      <c r="B19" s="395"/>
      <c r="C19" s="1244"/>
      <c r="D19" s="1244"/>
      <c r="E19" s="1244"/>
      <c r="F19" s="1244"/>
      <c r="G19" s="1244"/>
      <c r="H19" s="1244"/>
      <c r="I19" s="1244"/>
    </row>
    <row r="20" spans="1:9" ht="43.5" customHeight="1">
      <c r="A20" s="310"/>
      <c r="B20" s="1127" t="s">
        <v>526</v>
      </c>
      <c r="C20" s="1127"/>
      <c r="D20" s="1127"/>
      <c r="E20" s="1127"/>
      <c r="F20" s="1127"/>
      <c r="G20" s="1127"/>
      <c r="H20" s="1127"/>
      <c r="I20" s="1127"/>
    </row>
    <row r="21" spans="1:9" ht="42.75" customHeight="1">
      <c r="A21" s="310"/>
      <c r="B21" s="1300" t="s">
        <v>527</v>
      </c>
      <c r="C21" s="1300"/>
      <c r="D21" s="1300"/>
      <c r="E21" s="1300"/>
      <c r="F21" s="1300"/>
      <c r="G21" s="1300"/>
      <c r="H21" s="1300"/>
      <c r="I21" s="1300"/>
    </row>
    <row r="22" spans="1:9" ht="34.5" customHeight="1">
      <c r="A22" s="310"/>
      <c r="B22" s="1300" t="s">
        <v>528</v>
      </c>
      <c r="C22" s="1300"/>
      <c r="D22" s="1300"/>
      <c r="E22" s="1300"/>
      <c r="F22" s="1300"/>
      <c r="G22" s="1300"/>
      <c r="H22" s="1300"/>
      <c r="I22" s="1300"/>
    </row>
    <row r="23" spans="1:9" ht="104.25" customHeight="1">
      <c r="A23" s="310"/>
      <c r="B23" s="1300" t="s">
        <v>529</v>
      </c>
      <c r="C23" s="1300"/>
      <c r="D23" s="1300"/>
      <c r="E23" s="1300"/>
      <c r="F23" s="1300"/>
      <c r="G23" s="1300"/>
      <c r="H23" s="1300"/>
      <c r="I23" s="1300"/>
    </row>
    <row r="24" spans="1:9" ht="26.25" customHeight="1">
      <c r="B24" s="1242" t="s">
        <v>530</v>
      </c>
      <c r="C24" s="1242"/>
      <c r="D24" s="1242"/>
      <c r="E24" s="1242"/>
      <c r="F24" s="1242"/>
      <c r="G24" s="1242"/>
      <c r="H24" s="1242"/>
      <c r="I24" s="1242"/>
    </row>
  </sheetData>
  <sheetProtection algorithmName="SHA-512" hashValue="waASV/tfe5IOcj76J1SvLAFOnofGAs2317+q00Q4t4lqk9ttkdaF1fT01AMVPijySIoX5jS+G1QkrHAT9Ny1wA==" saltValue="z0GVQc2f8iAakZESYg2Uug==" spinCount="100000" sheet="1" scenarios="1" formatCells="0" insertRows="0" deleteRows="0" autoFilter="0"/>
  <mergeCells count="23">
    <mergeCell ref="B24:I24"/>
    <mergeCell ref="B18:I18"/>
    <mergeCell ref="C19:I19"/>
    <mergeCell ref="B20:I20"/>
    <mergeCell ref="B21:I21"/>
    <mergeCell ref="B22:I22"/>
    <mergeCell ref="B23:I23"/>
    <mergeCell ref="B17:I17"/>
    <mergeCell ref="A4:I4"/>
    <mergeCell ref="C6:I6"/>
    <mergeCell ref="C7:I7"/>
    <mergeCell ref="C8:I8"/>
    <mergeCell ref="B9:B12"/>
    <mergeCell ref="D9:F9"/>
    <mergeCell ref="G9:I9"/>
    <mergeCell ref="D10:F10"/>
    <mergeCell ref="G10:I10"/>
    <mergeCell ref="D11:F11"/>
    <mergeCell ref="G11:I11"/>
    <mergeCell ref="D12:F12"/>
    <mergeCell ref="G12:I12"/>
    <mergeCell ref="B13:B15"/>
    <mergeCell ref="C13:I13"/>
  </mergeCells>
  <phoneticPr fontId="4"/>
  <printOptions horizontalCentered="1"/>
  <pageMargins left="0.70866141732283472" right="0.70866141732283472" top="0.74803149606299213" bottom="0.74803149606299213" header="0.31496062992125984" footer="0.31496062992125984"/>
  <pageSetup paperSize="9" scale="7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F46C3-0F29-48FC-85A9-35AF52C22ADB}">
  <sheetPr codeName="Sheet25"/>
  <dimension ref="B1:AL18"/>
  <sheetViews>
    <sheetView view="pageBreakPreview" zoomScaleNormal="75" zoomScaleSheetLayoutView="100" workbookViewId="0"/>
  </sheetViews>
  <sheetFormatPr defaultRowHeight="21" customHeight="1"/>
  <cols>
    <col min="1" max="1" width="1.875" style="174" customWidth="1"/>
    <col min="2" max="30" width="2.625" style="174" customWidth="1"/>
    <col min="31" max="31" width="5.25" style="174" customWidth="1"/>
    <col min="32" max="35" width="2.625" style="174" customWidth="1"/>
    <col min="36" max="36" width="2.5" style="174" customWidth="1"/>
    <col min="37" max="40" width="2.625" style="174" customWidth="1"/>
    <col min="41" max="256" width="9" style="174"/>
    <col min="257" max="257" width="1.875" style="174" customWidth="1"/>
    <col min="258" max="286" width="2.625" style="174" customWidth="1"/>
    <col min="287" max="287" width="5.25" style="174" customWidth="1"/>
    <col min="288" max="291" width="2.625" style="174" customWidth="1"/>
    <col min="292" max="292" width="2.5" style="174" customWidth="1"/>
    <col min="293" max="296" width="2.625" style="174" customWidth="1"/>
    <col min="297" max="512" width="9" style="174"/>
    <col min="513" max="513" width="1.875" style="174" customWidth="1"/>
    <col min="514" max="542" width="2.625" style="174" customWidth="1"/>
    <col min="543" max="543" width="5.25" style="174" customWidth="1"/>
    <col min="544" max="547" width="2.625" style="174" customWidth="1"/>
    <col min="548" max="548" width="2.5" style="174" customWidth="1"/>
    <col min="549" max="552" width="2.625" style="174" customWidth="1"/>
    <col min="553" max="768" width="9" style="174"/>
    <col min="769" max="769" width="1.875" style="174" customWidth="1"/>
    <col min="770" max="798" width="2.625" style="174" customWidth="1"/>
    <col min="799" max="799" width="5.25" style="174" customWidth="1"/>
    <col min="800" max="803" width="2.625" style="174" customWidth="1"/>
    <col min="804" max="804" width="2.5" style="174" customWidth="1"/>
    <col min="805" max="808" width="2.625" style="174" customWidth="1"/>
    <col min="809" max="1024" width="9" style="174"/>
    <col min="1025" max="1025" width="1.875" style="174" customWidth="1"/>
    <col min="1026" max="1054" width="2.625" style="174" customWidth="1"/>
    <col min="1055" max="1055" width="5.25" style="174" customWidth="1"/>
    <col min="1056" max="1059" width="2.625" style="174" customWidth="1"/>
    <col min="1060" max="1060" width="2.5" style="174" customWidth="1"/>
    <col min="1061" max="1064" width="2.625" style="174" customWidth="1"/>
    <col min="1065" max="1280" width="9" style="174"/>
    <col min="1281" max="1281" width="1.875" style="174" customWidth="1"/>
    <col min="1282" max="1310" width="2.625" style="174" customWidth="1"/>
    <col min="1311" max="1311" width="5.25" style="174" customWidth="1"/>
    <col min="1312" max="1315" width="2.625" style="174" customWidth="1"/>
    <col min="1316" max="1316" width="2.5" style="174" customWidth="1"/>
    <col min="1317" max="1320" width="2.625" style="174" customWidth="1"/>
    <col min="1321" max="1536" width="9" style="174"/>
    <col min="1537" max="1537" width="1.875" style="174" customWidth="1"/>
    <col min="1538" max="1566" width="2.625" style="174" customWidth="1"/>
    <col min="1567" max="1567" width="5.25" style="174" customWidth="1"/>
    <col min="1568" max="1571" width="2.625" style="174" customWidth="1"/>
    <col min="1572" max="1572" width="2.5" style="174" customWidth="1"/>
    <col min="1573" max="1576" width="2.625" style="174" customWidth="1"/>
    <col min="1577" max="1792" width="9" style="174"/>
    <col min="1793" max="1793" width="1.875" style="174" customWidth="1"/>
    <col min="1794" max="1822" width="2.625" style="174" customWidth="1"/>
    <col min="1823" max="1823" width="5.25" style="174" customWidth="1"/>
    <col min="1824" max="1827" width="2.625" style="174" customWidth="1"/>
    <col min="1828" max="1828" width="2.5" style="174" customWidth="1"/>
    <col min="1829" max="1832" width="2.625" style="174" customWidth="1"/>
    <col min="1833" max="2048" width="9" style="174"/>
    <col min="2049" max="2049" width="1.875" style="174" customWidth="1"/>
    <col min="2050" max="2078" width="2.625" style="174" customWidth="1"/>
    <col min="2079" max="2079" width="5.25" style="174" customWidth="1"/>
    <col min="2080" max="2083" width="2.625" style="174" customWidth="1"/>
    <col min="2084" max="2084" width="2.5" style="174" customWidth="1"/>
    <col min="2085" max="2088" width="2.625" style="174" customWidth="1"/>
    <col min="2089" max="2304" width="9" style="174"/>
    <col min="2305" max="2305" width="1.875" style="174" customWidth="1"/>
    <col min="2306" max="2334" width="2.625" style="174" customWidth="1"/>
    <col min="2335" max="2335" width="5.25" style="174" customWidth="1"/>
    <col min="2336" max="2339" width="2.625" style="174" customWidth="1"/>
    <col min="2340" max="2340" width="2.5" style="174" customWidth="1"/>
    <col min="2341" max="2344" width="2.625" style="174" customWidth="1"/>
    <col min="2345" max="2560" width="9" style="174"/>
    <col min="2561" max="2561" width="1.875" style="174" customWidth="1"/>
    <col min="2562" max="2590" width="2.625" style="174" customWidth="1"/>
    <col min="2591" max="2591" width="5.25" style="174" customWidth="1"/>
    <col min="2592" max="2595" width="2.625" style="174" customWidth="1"/>
    <col min="2596" max="2596" width="2.5" style="174" customWidth="1"/>
    <col min="2597" max="2600" width="2.625" style="174" customWidth="1"/>
    <col min="2601" max="2816" width="9" style="174"/>
    <col min="2817" max="2817" width="1.875" style="174" customWidth="1"/>
    <col min="2818" max="2846" width="2.625" style="174" customWidth="1"/>
    <col min="2847" max="2847" width="5.25" style="174" customWidth="1"/>
    <col min="2848" max="2851" width="2.625" style="174" customWidth="1"/>
    <col min="2852" max="2852" width="2.5" style="174" customWidth="1"/>
    <col min="2853" max="2856" width="2.625" style="174" customWidth="1"/>
    <col min="2857" max="3072" width="9" style="174"/>
    <col min="3073" max="3073" width="1.875" style="174" customWidth="1"/>
    <col min="3074" max="3102" width="2.625" style="174" customWidth="1"/>
    <col min="3103" max="3103" width="5.25" style="174" customWidth="1"/>
    <col min="3104" max="3107" width="2.625" style="174" customWidth="1"/>
    <col min="3108" max="3108" width="2.5" style="174" customWidth="1"/>
    <col min="3109" max="3112" width="2.625" style="174" customWidth="1"/>
    <col min="3113" max="3328" width="9" style="174"/>
    <col min="3329" max="3329" width="1.875" style="174" customWidth="1"/>
    <col min="3330" max="3358" width="2.625" style="174" customWidth="1"/>
    <col min="3359" max="3359" width="5.25" style="174" customWidth="1"/>
    <col min="3360" max="3363" width="2.625" style="174" customWidth="1"/>
    <col min="3364" max="3364" width="2.5" style="174" customWidth="1"/>
    <col min="3365" max="3368" width="2.625" style="174" customWidth="1"/>
    <col min="3369" max="3584" width="9" style="174"/>
    <col min="3585" max="3585" width="1.875" style="174" customWidth="1"/>
    <col min="3586" max="3614" width="2.625" style="174" customWidth="1"/>
    <col min="3615" max="3615" width="5.25" style="174" customWidth="1"/>
    <col min="3616" max="3619" width="2.625" style="174" customWidth="1"/>
    <col min="3620" max="3620" width="2.5" style="174" customWidth="1"/>
    <col min="3621" max="3624" width="2.625" style="174" customWidth="1"/>
    <col min="3625" max="3840" width="9" style="174"/>
    <col min="3841" max="3841" width="1.875" style="174" customWidth="1"/>
    <col min="3842" max="3870" width="2.625" style="174" customWidth="1"/>
    <col min="3871" max="3871" width="5.25" style="174" customWidth="1"/>
    <col min="3872" max="3875" width="2.625" style="174" customWidth="1"/>
    <col min="3876" max="3876" width="2.5" style="174" customWidth="1"/>
    <col min="3877" max="3880" width="2.625" style="174" customWidth="1"/>
    <col min="3881" max="4096" width="9" style="174"/>
    <col min="4097" max="4097" width="1.875" style="174" customWidth="1"/>
    <col min="4098" max="4126" width="2.625" style="174" customWidth="1"/>
    <col min="4127" max="4127" width="5.25" style="174" customWidth="1"/>
    <col min="4128" max="4131" width="2.625" style="174" customWidth="1"/>
    <col min="4132" max="4132" width="2.5" style="174" customWidth="1"/>
    <col min="4133" max="4136" width="2.625" style="174" customWidth="1"/>
    <col min="4137" max="4352" width="9" style="174"/>
    <col min="4353" max="4353" width="1.875" style="174" customWidth="1"/>
    <col min="4354" max="4382" width="2.625" style="174" customWidth="1"/>
    <col min="4383" max="4383" width="5.25" style="174" customWidth="1"/>
    <col min="4384" max="4387" width="2.625" style="174" customWidth="1"/>
    <col min="4388" max="4388" width="2.5" style="174" customWidth="1"/>
    <col min="4389" max="4392" width="2.625" style="174" customWidth="1"/>
    <col min="4393" max="4608" width="9" style="174"/>
    <col min="4609" max="4609" width="1.875" style="174" customWidth="1"/>
    <col min="4610" max="4638" width="2.625" style="174" customWidth="1"/>
    <col min="4639" max="4639" width="5.25" style="174" customWidth="1"/>
    <col min="4640" max="4643" width="2.625" style="174" customWidth="1"/>
    <col min="4644" max="4644" width="2.5" style="174" customWidth="1"/>
    <col min="4645" max="4648" width="2.625" style="174" customWidth="1"/>
    <col min="4649" max="4864" width="9" style="174"/>
    <col min="4865" max="4865" width="1.875" style="174" customWidth="1"/>
    <col min="4866" max="4894" width="2.625" style="174" customWidth="1"/>
    <col min="4895" max="4895" width="5.25" style="174" customWidth="1"/>
    <col min="4896" max="4899" width="2.625" style="174" customWidth="1"/>
    <col min="4900" max="4900" width="2.5" style="174" customWidth="1"/>
    <col min="4901" max="4904" width="2.625" style="174" customWidth="1"/>
    <col min="4905" max="5120" width="9" style="174"/>
    <col min="5121" max="5121" width="1.875" style="174" customWidth="1"/>
    <col min="5122" max="5150" width="2.625" style="174" customWidth="1"/>
    <col min="5151" max="5151" width="5.25" style="174" customWidth="1"/>
    <col min="5152" max="5155" width="2.625" style="174" customWidth="1"/>
    <col min="5156" max="5156" width="2.5" style="174" customWidth="1"/>
    <col min="5157" max="5160" width="2.625" style="174" customWidth="1"/>
    <col min="5161" max="5376" width="9" style="174"/>
    <col min="5377" max="5377" width="1.875" style="174" customWidth="1"/>
    <col min="5378" max="5406" width="2.625" style="174" customWidth="1"/>
    <col min="5407" max="5407" width="5.25" style="174" customWidth="1"/>
    <col min="5408" max="5411" width="2.625" style="174" customWidth="1"/>
    <col min="5412" max="5412" width="2.5" style="174" customWidth="1"/>
    <col min="5413" max="5416" width="2.625" style="174" customWidth="1"/>
    <col min="5417" max="5632" width="9" style="174"/>
    <col min="5633" max="5633" width="1.875" style="174" customWidth="1"/>
    <col min="5634" max="5662" width="2.625" style="174" customWidth="1"/>
    <col min="5663" max="5663" width="5.25" style="174" customWidth="1"/>
    <col min="5664" max="5667" width="2.625" style="174" customWidth="1"/>
    <col min="5668" max="5668" width="2.5" style="174" customWidth="1"/>
    <col min="5669" max="5672" width="2.625" style="174" customWidth="1"/>
    <col min="5673" max="5888" width="9" style="174"/>
    <col min="5889" max="5889" width="1.875" style="174" customWidth="1"/>
    <col min="5890" max="5918" width="2.625" style="174" customWidth="1"/>
    <col min="5919" max="5919" width="5.25" style="174" customWidth="1"/>
    <col min="5920" max="5923" width="2.625" style="174" customWidth="1"/>
    <col min="5924" max="5924" width="2.5" style="174" customWidth="1"/>
    <col min="5925" max="5928" width="2.625" style="174" customWidth="1"/>
    <col min="5929" max="6144" width="9" style="174"/>
    <col min="6145" max="6145" width="1.875" style="174" customWidth="1"/>
    <col min="6146" max="6174" width="2.625" style="174" customWidth="1"/>
    <col min="6175" max="6175" width="5.25" style="174" customWidth="1"/>
    <col min="6176" max="6179" width="2.625" style="174" customWidth="1"/>
    <col min="6180" max="6180" width="2.5" style="174" customWidth="1"/>
    <col min="6181" max="6184" width="2.625" style="174" customWidth="1"/>
    <col min="6185" max="6400" width="9" style="174"/>
    <col min="6401" max="6401" width="1.875" style="174" customWidth="1"/>
    <col min="6402" max="6430" width="2.625" style="174" customWidth="1"/>
    <col min="6431" max="6431" width="5.25" style="174" customWidth="1"/>
    <col min="6432" max="6435" width="2.625" style="174" customWidth="1"/>
    <col min="6436" max="6436" width="2.5" style="174" customWidth="1"/>
    <col min="6437" max="6440" width="2.625" style="174" customWidth="1"/>
    <col min="6441" max="6656" width="9" style="174"/>
    <col min="6657" max="6657" width="1.875" style="174" customWidth="1"/>
    <col min="6658" max="6686" width="2.625" style="174" customWidth="1"/>
    <col min="6687" max="6687" width="5.25" style="174" customWidth="1"/>
    <col min="6688" max="6691" width="2.625" style="174" customWidth="1"/>
    <col min="6692" max="6692" width="2.5" style="174" customWidth="1"/>
    <col min="6693" max="6696" width="2.625" style="174" customWidth="1"/>
    <col min="6697" max="6912" width="9" style="174"/>
    <col min="6913" max="6913" width="1.875" style="174" customWidth="1"/>
    <col min="6914" max="6942" width="2.625" style="174" customWidth="1"/>
    <col min="6943" max="6943" width="5.25" style="174" customWidth="1"/>
    <col min="6944" max="6947" width="2.625" style="174" customWidth="1"/>
    <col min="6948" max="6948" width="2.5" style="174" customWidth="1"/>
    <col min="6949" max="6952" width="2.625" style="174" customWidth="1"/>
    <col min="6953" max="7168" width="9" style="174"/>
    <col min="7169" max="7169" width="1.875" style="174" customWidth="1"/>
    <col min="7170" max="7198" width="2.625" style="174" customWidth="1"/>
    <col min="7199" max="7199" width="5.25" style="174" customWidth="1"/>
    <col min="7200" max="7203" width="2.625" style="174" customWidth="1"/>
    <col min="7204" max="7204" width="2.5" style="174" customWidth="1"/>
    <col min="7205" max="7208" width="2.625" style="174" customWidth="1"/>
    <col min="7209" max="7424" width="9" style="174"/>
    <col min="7425" max="7425" width="1.875" style="174" customWidth="1"/>
    <col min="7426" max="7454" width="2.625" style="174" customWidth="1"/>
    <col min="7455" max="7455" width="5.25" style="174" customWidth="1"/>
    <col min="7456" max="7459" width="2.625" style="174" customWidth="1"/>
    <col min="7460" max="7460" width="2.5" style="174" customWidth="1"/>
    <col min="7461" max="7464" width="2.625" style="174" customWidth="1"/>
    <col min="7465" max="7680" width="9" style="174"/>
    <col min="7681" max="7681" width="1.875" style="174" customWidth="1"/>
    <col min="7682" max="7710" width="2.625" style="174" customWidth="1"/>
    <col min="7711" max="7711" width="5.25" style="174" customWidth="1"/>
    <col min="7712" max="7715" width="2.625" style="174" customWidth="1"/>
    <col min="7716" max="7716" width="2.5" style="174" customWidth="1"/>
    <col min="7717" max="7720" width="2.625" style="174" customWidth="1"/>
    <col min="7721" max="7936" width="9" style="174"/>
    <col min="7937" max="7937" width="1.875" style="174" customWidth="1"/>
    <col min="7938" max="7966" width="2.625" style="174" customWidth="1"/>
    <col min="7967" max="7967" width="5.25" style="174" customWidth="1"/>
    <col min="7968" max="7971" width="2.625" style="174" customWidth="1"/>
    <col min="7972" max="7972" width="2.5" style="174" customWidth="1"/>
    <col min="7973" max="7976" width="2.625" style="174" customWidth="1"/>
    <col min="7977" max="8192" width="9" style="174"/>
    <col min="8193" max="8193" width="1.875" style="174" customWidth="1"/>
    <col min="8194" max="8222" width="2.625" style="174" customWidth="1"/>
    <col min="8223" max="8223" width="5.25" style="174" customWidth="1"/>
    <col min="8224" max="8227" width="2.625" style="174" customWidth="1"/>
    <col min="8228" max="8228" width="2.5" style="174" customWidth="1"/>
    <col min="8229" max="8232" width="2.625" style="174" customWidth="1"/>
    <col min="8233" max="8448" width="9" style="174"/>
    <col min="8449" max="8449" width="1.875" style="174" customWidth="1"/>
    <col min="8450" max="8478" width="2.625" style="174" customWidth="1"/>
    <col min="8479" max="8479" width="5.25" style="174" customWidth="1"/>
    <col min="8480" max="8483" width="2.625" style="174" customWidth="1"/>
    <col min="8484" max="8484" width="2.5" style="174" customWidth="1"/>
    <col min="8485" max="8488" width="2.625" style="174" customWidth="1"/>
    <col min="8489" max="8704" width="9" style="174"/>
    <col min="8705" max="8705" width="1.875" style="174" customWidth="1"/>
    <col min="8706" max="8734" width="2.625" style="174" customWidth="1"/>
    <col min="8735" max="8735" width="5.25" style="174" customWidth="1"/>
    <col min="8736" max="8739" width="2.625" style="174" customWidth="1"/>
    <col min="8740" max="8740" width="2.5" style="174" customWidth="1"/>
    <col min="8741" max="8744" width="2.625" style="174" customWidth="1"/>
    <col min="8745" max="8960" width="9" style="174"/>
    <col min="8961" max="8961" width="1.875" style="174" customWidth="1"/>
    <col min="8962" max="8990" width="2.625" style="174" customWidth="1"/>
    <col min="8991" max="8991" width="5.25" style="174" customWidth="1"/>
    <col min="8992" max="8995" width="2.625" style="174" customWidth="1"/>
    <col min="8996" max="8996" width="2.5" style="174" customWidth="1"/>
    <col min="8997" max="9000" width="2.625" style="174" customWidth="1"/>
    <col min="9001" max="9216" width="9" style="174"/>
    <col min="9217" max="9217" width="1.875" style="174" customWidth="1"/>
    <col min="9218" max="9246" width="2.625" style="174" customWidth="1"/>
    <col min="9247" max="9247" width="5.25" style="174" customWidth="1"/>
    <col min="9248" max="9251" width="2.625" style="174" customWidth="1"/>
    <col min="9252" max="9252" width="2.5" style="174" customWidth="1"/>
    <col min="9253" max="9256" width="2.625" style="174" customWidth="1"/>
    <col min="9257" max="9472" width="9" style="174"/>
    <col min="9473" max="9473" width="1.875" style="174" customWidth="1"/>
    <col min="9474" max="9502" width="2.625" style="174" customWidth="1"/>
    <col min="9503" max="9503" width="5.25" style="174" customWidth="1"/>
    <col min="9504" max="9507" width="2.625" style="174" customWidth="1"/>
    <col min="9508" max="9508" width="2.5" style="174" customWidth="1"/>
    <col min="9509" max="9512" width="2.625" style="174" customWidth="1"/>
    <col min="9513" max="9728" width="9" style="174"/>
    <col min="9729" max="9729" width="1.875" style="174" customWidth="1"/>
    <col min="9730" max="9758" width="2.625" style="174" customWidth="1"/>
    <col min="9759" max="9759" width="5.25" style="174" customWidth="1"/>
    <col min="9760" max="9763" width="2.625" style="174" customWidth="1"/>
    <col min="9764" max="9764" width="2.5" style="174" customWidth="1"/>
    <col min="9765" max="9768" width="2.625" style="174" customWidth="1"/>
    <col min="9769" max="9984" width="9" style="174"/>
    <col min="9985" max="9985" width="1.875" style="174" customWidth="1"/>
    <col min="9986" max="10014" width="2.625" style="174" customWidth="1"/>
    <col min="10015" max="10015" width="5.25" style="174" customWidth="1"/>
    <col min="10016" max="10019" width="2.625" style="174" customWidth="1"/>
    <col min="10020" max="10020" width="2.5" style="174" customWidth="1"/>
    <col min="10021" max="10024" width="2.625" style="174" customWidth="1"/>
    <col min="10025" max="10240" width="9" style="174"/>
    <col min="10241" max="10241" width="1.875" style="174" customWidth="1"/>
    <col min="10242" max="10270" width="2.625" style="174" customWidth="1"/>
    <col min="10271" max="10271" width="5.25" style="174" customWidth="1"/>
    <col min="10272" max="10275" width="2.625" style="174" customWidth="1"/>
    <col min="10276" max="10276" width="2.5" style="174" customWidth="1"/>
    <col min="10277" max="10280" width="2.625" style="174" customWidth="1"/>
    <col min="10281" max="10496" width="9" style="174"/>
    <col min="10497" max="10497" width="1.875" style="174" customWidth="1"/>
    <col min="10498" max="10526" width="2.625" style="174" customWidth="1"/>
    <col min="10527" max="10527" width="5.25" style="174" customWidth="1"/>
    <col min="10528" max="10531" width="2.625" style="174" customWidth="1"/>
    <col min="10532" max="10532" width="2.5" style="174" customWidth="1"/>
    <col min="10533" max="10536" width="2.625" style="174" customWidth="1"/>
    <col min="10537" max="10752" width="9" style="174"/>
    <col min="10753" max="10753" width="1.875" style="174" customWidth="1"/>
    <col min="10754" max="10782" width="2.625" style="174" customWidth="1"/>
    <col min="10783" max="10783" width="5.25" style="174" customWidth="1"/>
    <col min="10784" max="10787" width="2.625" style="174" customWidth="1"/>
    <col min="10788" max="10788" width="2.5" style="174" customWidth="1"/>
    <col min="10789" max="10792" width="2.625" style="174" customWidth="1"/>
    <col min="10793" max="11008" width="9" style="174"/>
    <col min="11009" max="11009" width="1.875" style="174" customWidth="1"/>
    <col min="11010" max="11038" width="2.625" style="174" customWidth="1"/>
    <col min="11039" max="11039" width="5.25" style="174" customWidth="1"/>
    <col min="11040" max="11043" width="2.625" style="174" customWidth="1"/>
    <col min="11044" max="11044" width="2.5" style="174" customWidth="1"/>
    <col min="11045" max="11048" width="2.625" style="174" customWidth="1"/>
    <col min="11049" max="11264" width="9" style="174"/>
    <col min="11265" max="11265" width="1.875" style="174" customWidth="1"/>
    <col min="11266" max="11294" width="2.625" style="174" customWidth="1"/>
    <col min="11295" max="11295" width="5.25" style="174" customWidth="1"/>
    <col min="11296" max="11299" width="2.625" style="174" customWidth="1"/>
    <col min="11300" max="11300" width="2.5" style="174" customWidth="1"/>
    <col min="11301" max="11304" width="2.625" style="174" customWidth="1"/>
    <col min="11305" max="11520" width="9" style="174"/>
    <col min="11521" max="11521" width="1.875" style="174" customWidth="1"/>
    <col min="11522" max="11550" width="2.625" style="174" customWidth="1"/>
    <col min="11551" max="11551" width="5.25" style="174" customWidth="1"/>
    <col min="11552" max="11555" width="2.625" style="174" customWidth="1"/>
    <col min="11556" max="11556" width="2.5" style="174" customWidth="1"/>
    <col min="11557" max="11560" width="2.625" style="174" customWidth="1"/>
    <col min="11561" max="11776" width="9" style="174"/>
    <col min="11777" max="11777" width="1.875" style="174" customWidth="1"/>
    <col min="11778" max="11806" width="2.625" style="174" customWidth="1"/>
    <col min="11807" max="11807" width="5.25" style="174" customWidth="1"/>
    <col min="11808" max="11811" width="2.625" style="174" customWidth="1"/>
    <col min="11812" max="11812" width="2.5" style="174" customWidth="1"/>
    <col min="11813" max="11816" width="2.625" style="174" customWidth="1"/>
    <col min="11817" max="12032" width="9" style="174"/>
    <col min="12033" max="12033" width="1.875" style="174" customWidth="1"/>
    <col min="12034" max="12062" width="2.625" style="174" customWidth="1"/>
    <col min="12063" max="12063" width="5.25" style="174" customWidth="1"/>
    <col min="12064" max="12067" width="2.625" style="174" customWidth="1"/>
    <col min="12068" max="12068" width="2.5" style="174" customWidth="1"/>
    <col min="12069" max="12072" width="2.625" style="174" customWidth="1"/>
    <col min="12073" max="12288" width="9" style="174"/>
    <col min="12289" max="12289" width="1.875" style="174" customWidth="1"/>
    <col min="12290" max="12318" width="2.625" style="174" customWidth="1"/>
    <col min="12319" max="12319" width="5.25" style="174" customWidth="1"/>
    <col min="12320" max="12323" width="2.625" style="174" customWidth="1"/>
    <col min="12324" max="12324" width="2.5" style="174" customWidth="1"/>
    <col min="12325" max="12328" width="2.625" style="174" customWidth="1"/>
    <col min="12329" max="12544" width="9" style="174"/>
    <col min="12545" max="12545" width="1.875" style="174" customWidth="1"/>
    <col min="12546" max="12574" width="2.625" style="174" customWidth="1"/>
    <col min="12575" max="12575" width="5.25" style="174" customWidth="1"/>
    <col min="12576" max="12579" width="2.625" style="174" customWidth="1"/>
    <col min="12580" max="12580" width="2.5" style="174" customWidth="1"/>
    <col min="12581" max="12584" width="2.625" style="174" customWidth="1"/>
    <col min="12585" max="12800" width="9" style="174"/>
    <col min="12801" max="12801" width="1.875" style="174" customWidth="1"/>
    <col min="12802" max="12830" width="2.625" style="174" customWidth="1"/>
    <col min="12831" max="12831" width="5.25" style="174" customWidth="1"/>
    <col min="12832" max="12835" width="2.625" style="174" customWidth="1"/>
    <col min="12836" max="12836" width="2.5" style="174" customWidth="1"/>
    <col min="12837" max="12840" width="2.625" style="174" customWidth="1"/>
    <col min="12841" max="13056" width="9" style="174"/>
    <col min="13057" max="13057" width="1.875" style="174" customWidth="1"/>
    <col min="13058" max="13086" width="2.625" style="174" customWidth="1"/>
    <col min="13087" max="13087" width="5.25" style="174" customWidth="1"/>
    <col min="13088" max="13091" width="2.625" style="174" customWidth="1"/>
    <col min="13092" max="13092" width="2.5" style="174" customWidth="1"/>
    <col min="13093" max="13096" width="2.625" style="174" customWidth="1"/>
    <col min="13097" max="13312" width="9" style="174"/>
    <col min="13313" max="13313" width="1.875" style="174" customWidth="1"/>
    <col min="13314" max="13342" width="2.625" style="174" customWidth="1"/>
    <col min="13343" max="13343" width="5.25" style="174" customWidth="1"/>
    <col min="13344" max="13347" width="2.625" style="174" customWidth="1"/>
    <col min="13348" max="13348" width="2.5" style="174" customWidth="1"/>
    <col min="13349" max="13352" width="2.625" style="174" customWidth="1"/>
    <col min="13353" max="13568" width="9" style="174"/>
    <col min="13569" max="13569" width="1.875" style="174" customWidth="1"/>
    <col min="13570" max="13598" width="2.625" style="174" customWidth="1"/>
    <col min="13599" max="13599" width="5.25" style="174" customWidth="1"/>
    <col min="13600" max="13603" width="2.625" style="174" customWidth="1"/>
    <col min="13604" max="13604" width="2.5" style="174" customWidth="1"/>
    <col min="13605" max="13608" width="2.625" style="174" customWidth="1"/>
    <col min="13609" max="13824" width="9" style="174"/>
    <col min="13825" max="13825" width="1.875" style="174" customWidth="1"/>
    <col min="13826" max="13854" width="2.625" style="174" customWidth="1"/>
    <col min="13855" max="13855" width="5.25" style="174" customWidth="1"/>
    <col min="13856" max="13859" width="2.625" style="174" customWidth="1"/>
    <col min="13860" max="13860" width="2.5" style="174" customWidth="1"/>
    <col min="13861" max="13864" width="2.625" style="174" customWidth="1"/>
    <col min="13865" max="14080" width="9" style="174"/>
    <col min="14081" max="14081" width="1.875" style="174" customWidth="1"/>
    <col min="14082" max="14110" width="2.625" style="174" customWidth="1"/>
    <col min="14111" max="14111" width="5.25" style="174" customWidth="1"/>
    <col min="14112" max="14115" width="2.625" style="174" customWidth="1"/>
    <col min="14116" max="14116" width="2.5" style="174" customWidth="1"/>
    <col min="14117" max="14120" width="2.625" style="174" customWidth="1"/>
    <col min="14121" max="14336" width="9" style="174"/>
    <col min="14337" max="14337" width="1.875" style="174" customWidth="1"/>
    <col min="14338" max="14366" width="2.625" style="174" customWidth="1"/>
    <col min="14367" max="14367" width="5.25" style="174" customWidth="1"/>
    <col min="14368" max="14371" width="2.625" style="174" customWidth="1"/>
    <col min="14372" max="14372" width="2.5" style="174" customWidth="1"/>
    <col min="14373" max="14376" width="2.625" style="174" customWidth="1"/>
    <col min="14377" max="14592" width="9" style="174"/>
    <col min="14593" max="14593" width="1.875" style="174" customWidth="1"/>
    <col min="14594" max="14622" width="2.625" style="174" customWidth="1"/>
    <col min="14623" max="14623" width="5.25" style="174" customWidth="1"/>
    <col min="14624" max="14627" width="2.625" style="174" customWidth="1"/>
    <col min="14628" max="14628" width="2.5" style="174" customWidth="1"/>
    <col min="14629" max="14632" width="2.625" style="174" customWidth="1"/>
    <col min="14633" max="14848" width="9" style="174"/>
    <col min="14849" max="14849" width="1.875" style="174" customWidth="1"/>
    <col min="14850" max="14878" width="2.625" style="174" customWidth="1"/>
    <col min="14879" max="14879" width="5.25" style="174" customWidth="1"/>
    <col min="14880" max="14883" width="2.625" style="174" customWidth="1"/>
    <col min="14884" max="14884" width="2.5" style="174" customWidth="1"/>
    <col min="14885" max="14888" width="2.625" style="174" customWidth="1"/>
    <col min="14889" max="15104" width="9" style="174"/>
    <col min="15105" max="15105" width="1.875" style="174" customWidth="1"/>
    <col min="15106" max="15134" width="2.625" style="174" customWidth="1"/>
    <col min="15135" max="15135" width="5.25" style="174" customWidth="1"/>
    <col min="15136" max="15139" width="2.625" style="174" customWidth="1"/>
    <col min="15140" max="15140" width="2.5" style="174" customWidth="1"/>
    <col min="15141" max="15144" width="2.625" style="174" customWidth="1"/>
    <col min="15145" max="15360" width="9" style="174"/>
    <col min="15361" max="15361" width="1.875" style="174" customWidth="1"/>
    <col min="15362" max="15390" width="2.625" style="174" customWidth="1"/>
    <col min="15391" max="15391" width="5.25" style="174" customWidth="1"/>
    <col min="15392" max="15395" width="2.625" style="174" customWidth="1"/>
    <col min="15396" max="15396" width="2.5" style="174" customWidth="1"/>
    <col min="15397" max="15400" width="2.625" style="174" customWidth="1"/>
    <col min="15401" max="15616" width="9" style="174"/>
    <col min="15617" max="15617" width="1.875" style="174" customWidth="1"/>
    <col min="15618" max="15646" width="2.625" style="174" customWidth="1"/>
    <col min="15647" max="15647" width="5.25" style="174" customWidth="1"/>
    <col min="15648" max="15651" width="2.625" style="174" customWidth="1"/>
    <col min="15652" max="15652" width="2.5" style="174" customWidth="1"/>
    <col min="15653" max="15656" width="2.625" style="174" customWidth="1"/>
    <col min="15657" max="15872" width="9" style="174"/>
    <col min="15873" max="15873" width="1.875" style="174" customWidth="1"/>
    <col min="15874" max="15902" width="2.625" style="174" customWidth="1"/>
    <col min="15903" max="15903" width="5.25" style="174" customWidth="1"/>
    <col min="15904" max="15907" width="2.625" style="174" customWidth="1"/>
    <col min="15908" max="15908" width="2.5" style="174" customWidth="1"/>
    <col min="15909" max="15912" width="2.625" style="174" customWidth="1"/>
    <col min="15913" max="16128" width="9" style="174"/>
    <col min="16129" max="16129" width="1.875" style="174" customWidth="1"/>
    <col min="16130" max="16158" width="2.625" style="174" customWidth="1"/>
    <col min="16159" max="16159" width="5.25" style="174" customWidth="1"/>
    <col min="16160" max="16163" width="2.625" style="174" customWidth="1"/>
    <col min="16164" max="16164" width="2.5" style="174" customWidth="1"/>
    <col min="16165" max="16168" width="2.625" style="174" customWidth="1"/>
    <col min="16169" max="16384" width="9" style="174"/>
  </cols>
  <sheetData>
    <row r="1" spans="2:38" ht="30.75" customHeight="1">
      <c r="B1" s="396"/>
      <c r="C1" s="396" t="s">
        <v>531</v>
      </c>
      <c r="D1" s="396"/>
      <c r="E1" s="396"/>
      <c r="F1" s="396"/>
      <c r="G1" s="396"/>
      <c r="H1" s="396"/>
      <c r="I1" s="396"/>
      <c r="J1" s="396"/>
      <c r="K1" s="396"/>
      <c r="L1" s="396"/>
      <c r="M1" s="396"/>
      <c r="N1" s="396"/>
      <c r="O1" s="396"/>
      <c r="P1" s="396"/>
      <c r="Q1" s="396"/>
      <c r="R1" s="396"/>
      <c r="S1" s="396"/>
      <c r="T1" s="396"/>
      <c r="U1" s="396"/>
      <c r="V1" s="396"/>
      <c r="W1" s="396"/>
      <c r="X1" s="396"/>
      <c r="Y1" s="396"/>
      <c r="Z1" s="396"/>
      <c r="AA1" s="396"/>
      <c r="AB1" s="396"/>
      <c r="AC1" s="396"/>
      <c r="AD1" s="396"/>
      <c r="AE1" s="396"/>
      <c r="AF1" s="396"/>
      <c r="AG1" s="396"/>
      <c r="AH1" s="396"/>
      <c r="AI1" s="396"/>
      <c r="AJ1" s="396"/>
    </row>
    <row r="2" spans="2:38" ht="18" customHeight="1">
      <c r="B2" s="396"/>
      <c r="C2" s="396"/>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7" t="s">
        <v>666</v>
      </c>
      <c r="AJ2" s="396"/>
    </row>
    <row r="3" spans="2:38" ht="56.25" customHeight="1">
      <c r="B3" s="396"/>
      <c r="C3" s="396"/>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7"/>
      <c r="AJ3" s="396"/>
    </row>
    <row r="4" spans="2:38" ht="21" customHeight="1">
      <c r="B4" s="1371" t="s">
        <v>532</v>
      </c>
      <c r="C4" s="1371"/>
      <c r="D4" s="1371"/>
      <c r="E4" s="1371"/>
      <c r="F4" s="1371"/>
      <c r="G4" s="1371"/>
      <c r="H4" s="1371"/>
      <c r="I4" s="1371"/>
      <c r="J4" s="1371"/>
      <c r="K4" s="1371"/>
      <c r="L4" s="1371"/>
      <c r="M4" s="1371"/>
      <c r="N4" s="1371"/>
      <c r="O4" s="1371"/>
      <c r="P4" s="1371"/>
      <c r="Q4" s="1371"/>
      <c r="R4" s="1371"/>
      <c r="S4" s="1371"/>
      <c r="T4" s="1371"/>
      <c r="U4" s="1371"/>
      <c r="V4" s="1371"/>
      <c r="W4" s="1371"/>
      <c r="X4" s="1371"/>
      <c r="Y4" s="1371"/>
      <c r="Z4" s="1371"/>
      <c r="AA4" s="1371"/>
      <c r="AB4" s="1371"/>
      <c r="AC4" s="1371"/>
      <c r="AD4" s="1371"/>
      <c r="AE4" s="1371"/>
      <c r="AF4" s="1371"/>
      <c r="AG4" s="1371"/>
      <c r="AH4" s="1371"/>
      <c r="AI4" s="1371"/>
      <c r="AJ4" s="1371"/>
    </row>
    <row r="5" spans="2:38" ht="15.75" customHeight="1">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row>
    <row r="6" spans="2:38" ht="27.75" customHeight="1" thickBot="1">
      <c r="B6" s="396"/>
      <c r="C6" s="1372" t="s">
        <v>533</v>
      </c>
      <c r="D6" s="1372"/>
      <c r="E6" s="1372"/>
      <c r="F6" s="1372"/>
      <c r="G6" s="1372"/>
      <c r="H6" s="1372"/>
      <c r="I6" s="1372"/>
      <c r="J6" s="1372"/>
      <c r="K6" s="1372"/>
      <c r="L6" s="1372"/>
      <c r="M6" s="1372"/>
      <c r="N6" s="1372"/>
      <c r="O6" s="1372"/>
      <c r="P6" s="1372"/>
      <c r="Q6" s="1372"/>
      <c r="R6" s="1372"/>
      <c r="S6" s="1372"/>
      <c r="T6" s="1372"/>
      <c r="U6" s="1372"/>
      <c r="V6" s="1372"/>
      <c r="W6" s="1372"/>
      <c r="X6" s="1372"/>
      <c r="Y6" s="1372"/>
      <c r="Z6" s="1372"/>
      <c r="AA6" s="1372"/>
      <c r="AB6" s="1372"/>
      <c r="AC6" s="1372"/>
      <c r="AD6" s="1372"/>
      <c r="AE6" s="1372"/>
      <c r="AF6" s="1372"/>
      <c r="AG6" s="1372"/>
      <c r="AH6" s="1372"/>
      <c r="AI6" s="1372"/>
      <c r="AJ6" s="396"/>
    </row>
    <row r="7" spans="2:38" s="399" customFormat="1" ht="29.25" customHeight="1">
      <c r="B7" s="398"/>
      <c r="C7" s="1373" t="s">
        <v>534</v>
      </c>
      <c r="D7" s="1374"/>
      <c r="E7" s="1374"/>
      <c r="F7" s="1374"/>
      <c r="G7" s="1374"/>
      <c r="H7" s="1374"/>
      <c r="I7" s="1374" t="s">
        <v>535</v>
      </c>
      <c r="J7" s="1374"/>
      <c r="K7" s="1374"/>
      <c r="L7" s="1374"/>
      <c r="M7" s="1374"/>
      <c r="N7" s="1374"/>
      <c r="O7" s="1375" t="s">
        <v>536</v>
      </c>
      <c r="P7" s="1376"/>
      <c r="Q7" s="1376"/>
      <c r="R7" s="1376"/>
      <c r="S7" s="1376"/>
      <c r="T7" s="1376"/>
      <c r="U7" s="1376"/>
      <c r="V7" s="1376"/>
      <c r="W7" s="1376"/>
      <c r="X7" s="1376"/>
      <c r="Y7" s="1376"/>
      <c r="Z7" s="1376"/>
      <c r="AA7" s="1376"/>
      <c r="AB7" s="1376"/>
      <c r="AC7" s="1376"/>
      <c r="AD7" s="1376"/>
      <c r="AE7" s="1376"/>
      <c r="AF7" s="1376"/>
      <c r="AG7" s="1376"/>
      <c r="AH7" s="1376"/>
      <c r="AI7" s="1377"/>
      <c r="AJ7" s="398"/>
    </row>
    <row r="8" spans="2:38" ht="21" customHeight="1">
      <c r="B8" s="396"/>
      <c r="C8" s="1366"/>
      <c r="D8" s="1367"/>
      <c r="E8" s="1367"/>
      <c r="F8" s="1367"/>
      <c r="G8" s="1367"/>
      <c r="H8" s="1367"/>
      <c r="I8" s="1367"/>
      <c r="J8" s="1367"/>
      <c r="K8" s="1367"/>
      <c r="L8" s="1367"/>
      <c r="M8" s="1367"/>
      <c r="N8" s="1367"/>
      <c r="O8" s="1368"/>
      <c r="P8" s="1369"/>
      <c r="Q8" s="1369"/>
      <c r="R8" s="1369"/>
      <c r="S8" s="1369"/>
      <c r="T8" s="1369"/>
      <c r="U8" s="1369"/>
      <c r="V8" s="1369"/>
      <c r="W8" s="1369"/>
      <c r="X8" s="1369"/>
      <c r="Y8" s="1369"/>
      <c r="Z8" s="1369"/>
      <c r="AA8" s="1369"/>
      <c r="AB8" s="1369"/>
      <c r="AC8" s="1369"/>
      <c r="AD8" s="1369"/>
      <c r="AE8" s="1369"/>
      <c r="AF8" s="1369"/>
      <c r="AG8" s="1369"/>
      <c r="AH8" s="1369"/>
      <c r="AI8" s="1370"/>
      <c r="AJ8" s="396"/>
    </row>
    <row r="9" spans="2:38" ht="21" customHeight="1" thickBot="1">
      <c r="B9" s="396"/>
      <c r="C9" s="1378"/>
      <c r="D9" s="1379"/>
      <c r="E9" s="1379"/>
      <c r="F9" s="1379"/>
      <c r="G9" s="1379"/>
      <c r="H9" s="1379"/>
      <c r="I9" s="1379"/>
      <c r="J9" s="1379"/>
      <c r="K9" s="1379"/>
      <c r="L9" s="1379"/>
      <c r="M9" s="1379"/>
      <c r="N9" s="1379"/>
      <c r="O9" s="1380"/>
      <c r="P9" s="1381"/>
      <c r="Q9" s="1381"/>
      <c r="R9" s="1381"/>
      <c r="S9" s="1381"/>
      <c r="T9" s="1381"/>
      <c r="U9" s="1381"/>
      <c r="V9" s="1381"/>
      <c r="W9" s="1381"/>
      <c r="X9" s="1381"/>
      <c r="Y9" s="1381"/>
      <c r="Z9" s="1381"/>
      <c r="AA9" s="1381"/>
      <c r="AB9" s="1381"/>
      <c r="AC9" s="1381"/>
      <c r="AD9" s="1381"/>
      <c r="AE9" s="1381"/>
      <c r="AF9" s="1381"/>
      <c r="AG9" s="1381"/>
      <c r="AH9" s="1381"/>
      <c r="AI9" s="1382"/>
      <c r="AJ9" s="396"/>
    </row>
    <row r="10" spans="2:38" ht="4.5" customHeight="1">
      <c r="B10" s="396"/>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396"/>
    </row>
    <row r="11" spans="2:38" ht="21" customHeight="1">
      <c r="B11" s="401"/>
      <c r="C11" s="1383" t="s">
        <v>537</v>
      </c>
      <c r="D11" s="1383"/>
      <c r="E11" s="1383"/>
      <c r="F11" s="1383"/>
      <c r="G11" s="1383"/>
      <c r="H11" s="1383"/>
      <c r="I11" s="1383"/>
      <c r="J11" s="1383"/>
      <c r="K11" s="1383"/>
      <c r="L11" s="1383"/>
      <c r="M11" s="1383"/>
      <c r="N11" s="1383"/>
      <c r="O11" s="1383"/>
      <c r="P11" s="1383"/>
      <c r="Q11" s="1383"/>
      <c r="R11" s="1383"/>
      <c r="S11" s="1383"/>
      <c r="T11" s="1383"/>
      <c r="U11" s="1383"/>
      <c r="V11" s="1383"/>
      <c r="W11" s="1383"/>
      <c r="X11" s="1383"/>
      <c r="Y11" s="1383"/>
      <c r="Z11" s="1383"/>
      <c r="AA11" s="1383"/>
      <c r="AB11" s="1383"/>
      <c r="AC11" s="1383"/>
      <c r="AD11" s="1383"/>
      <c r="AE11" s="1383"/>
      <c r="AF11" s="1383"/>
      <c r="AG11" s="1383"/>
      <c r="AH11" s="1383"/>
      <c r="AI11" s="1383"/>
      <c r="AJ11" s="401"/>
      <c r="AK11" s="402"/>
      <c r="AL11" s="402"/>
    </row>
    <row r="12" spans="2:38" ht="21" customHeight="1">
      <c r="B12" s="401"/>
      <c r="C12" s="1383"/>
      <c r="D12" s="1383"/>
      <c r="E12" s="1383"/>
      <c r="F12" s="1383"/>
      <c r="G12" s="1383"/>
      <c r="H12" s="1383"/>
      <c r="I12" s="1383"/>
      <c r="J12" s="1383"/>
      <c r="K12" s="1383"/>
      <c r="L12" s="1383"/>
      <c r="M12" s="1383"/>
      <c r="N12" s="1383"/>
      <c r="O12" s="1383"/>
      <c r="P12" s="1383"/>
      <c r="Q12" s="1383"/>
      <c r="R12" s="1383"/>
      <c r="S12" s="1383"/>
      <c r="T12" s="1383"/>
      <c r="U12" s="1383"/>
      <c r="V12" s="1383"/>
      <c r="W12" s="1383"/>
      <c r="X12" s="1383"/>
      <c r="Y12" s="1383"/>
      <c r="Z12" s="1383"/>
      <c r="AA12" s="1383"/>
      <c r="AB12" s="1383"/>
      <c r="AC12" s="1383"/>
      <c r="AD12" s="1383"/>
      <c r="AE12" s="1383"/>
      <c r="AF12" s="1383"/>
      <c r="AG12" s="1383"/>
      <c r="AH12" s="1383"/>
      <c r="AI12" s="1383"/>
      <c r="AJ12" s="401"/>
      <c r="AK12" s="402"/>
      <c r="AL12" s="402"/>
    </row>
    <row r="13" spans="2:38" ht="13.5" customHeight="1">
      <c r="B13" s="401"/>
      <c r="C13" s="1383"/>
      <c r="D13" s="1383"/>
      <c r="E13" s="1383"/>
      <c r="F13" s="1383"/>
      <c r="G13" s="1383"/>
      <c r="H13" s="1383"/>
      <c r="I13" s="1383"/>
      <c r="J13" s="1383"/>
      <c r="K13" s="1383"/>
      <c r="L13" s="1383"/>
      <c r="M13" s="1383"/>
      <c r="N13" s="1383"/>
      <c r="O13" s="1383"/>
      <c r="P13" s="1383"/>
      <c r="Q13" s="1383"/>
      <c r="R13" s="1383"/>
      <c r="S13" s="1383"/>
      <c r="T13" s="1383"/>
      <c r="U13" s="1383"/>
      <c r="V13" s="1383"/>
      <c r="W13" s="1383"/>
      <c r="X13" s="1383"/>
      <c r="Y13" s="1383"/>
      <c r="Z13" s="1383"/>
      <c r="AA13" s="1383"/>
      <c r="AB13" s="1383"/>
      <c r="AC13" s="1383"/>
      <c r="AD13" s="1383"/>
      <c r="AE13" s="1383"/>
      <c r="AF13" s="1383"/>
      <c r="AG13" s="1383"/>
      <c r="AH13" s="1383"/>
      <c r="AI13" s="1383"/>
      <c r="AJ13" s="401"/>
      <c r="AK13" s="402"/>
      <c r="AL13" s="402"/>
    </row>
    <row r="14" spans="2:38" ht="24" customHeight="1">
      <c r="B14" s="401"/>
      <c r="C14" s="1383"/>
      <c r="D14" s="1383"/>
      <c r="E14" s="1383"/>
      <c r="F14" s="1383"/>
      <c r="G14" s="1383"/>
      <c r="H14" s="1383"/>
      <c r="I14" s="1383"/>
      <c r="J14" s="1383"/>
      <c r="K14" s="1383"/>
      <c r="L14" s="1383"/>
      <c r="M14" s="1383"/>
      <c r="N14" s="1383"/>
      <c r="O14" s="1383"/>
      <c r="P14" s="1383"/>
      <c r="Q14" s="1383"/>
      <c r="R14" s="1383"/>
      <c r="S14" s="1383"/>
      <c r="T14" s="1383"/>
      <c r="U14" s="1383"/>
      <c r="V14" s="1383"/>
      <c r="W14" s="1383"/>
      <c r="X14" s="1383"/>
      <c r="Y14" s="1383"/>
      <c r="Z14" s="1383"/>
      <c r="AA14" s="1383"/>
      <c r="AB14" s="1383"/>
      <c r="AC14" s="1383"/>
      <c r="AD14" s="1383"/>
      <c r="AE14" s="1383"/>
      <c r="AF14" s="1383"/>
      <c r="AG14" s="1383"/>
      <c r="AH14" s="1383"/>
      <c r="AI14" s="1383"/>
      <c r="AJ14" s="401"/>
      <c r="AK14" s="402"/>
      <c r="AL14" s="402"/>
    </row>
    <row r="15" spans="2:38" ht="21" hidden="1" customHeight="1">
      <c r="B15" s="401"/>
      <c r="C15" s="1383"/>
      <c r="D15" s="1383"/>
      <c r="E15" s="1383"/>
      <c r="F15" s="1383"/>
      <c r="G15" s="1383"/>
      <c r="H15" s="1383"/>
      <c r="I15" s="1383"/>
      <c r="J15" s="1383"/>
      <c r="K15" s="1383"/>
      <c r="L15" s="1383"/>
      <c r="M15" s="1383"/>
      <c r="N15" s="1383"/>
      <c r="O15" s="1383"/>
      <c r="P15" s="1383"/>
      <c r="Q15" s="1383"/>
      <c r="R15" s="1383"/>
      <c r="S15" s="1383"/>
      <c r="T15" s="1383"/>
      <c r="U15" s="1383"/>
      <c r="V15" s="1383"/>
      <c r="W15" s="1383"/>
      <c r="X15" s="1383"/>
      <c r="Y15" s="1383"/>
      <c r="Z15" s="1383"/>
      <c r="AA15" s="1383"/>
      <c r="AB15" s="1383"/>
      <c r="AC15" s="1383"/>
      <c r="AD15" s="1383"/>
      <c r="AE15" s="1383"/>
      <c r="AF15" s="1383"/>
      <c r="AG15" s="1383"/>
      <c r="AH15" s="1383"/>
      <c r="AI15" s="1383"/>
      <c r="AJ15" s="401"/>
      <c r="AK15" s="402"/>
      <c r="AL15" s="402"/>
    </row>
    <row r="16" spans="2:38" s="399" customFormat="1" ht="29.25" customHeight="1">
      <c r="B16" s="398"/>
      <c r="C16" s="1384" t="s">
        <v>538</v>
      </c>
      <c r="D16" s="1384"/>
      <c r="E16" s="1384"/>
      <c r="F16" s="1384"/>
      <c r="G16" s="1384"/>
      <c r="H16" s="1384"/>
      <c r="I16" s="1384"/>
      <c r="J16" s="1384"/>
      <c r="K16" s="1384"/>
      <c r="L16" s="1384"/>
      <c r="M16" s="1384"/>
      <c r="N16" s="1384"/>
      <c r="O16" s="1384"/>
      <c r="P16" s="1384"/>
      <c r="Q16" s="1384"/>
      <c r="R16" s="1384"/>
      <c r="S16" s="1384"/>
      <c r="T16" s="1384"/>
      <c r="U16" s="1384"/>
      <c r="V16" s="1384"/>
      <c r="W16" s="1384"/>
      <c r="X16" s="1384"/>
      <c r="Y16" s="1384"/>
      <c r="Z16" s="1384"/>
      <c r="AA16" s="1384"/>
      <c r="AB16" s="1384"/>
      <c r="AC16" s="1384"/>
      <c r="AD16" s="1384"/>
      <c r="AE16" s="1384"/>
      <c r="AF16" s="1384"/>
      <c r="AG16" s="1384"/>
      <c r="AH16" s="1384"/>
      <c r="AI16" s="1384"/>
      <c r="AJ16" s="556"/>
      <c r="AK16" s="403"/>
      <c r="AL16" s="403"/>
    </row>
    <row r="17" spans="2:36" ht="62.25" customHeight="1">
      <c r="B17" s="396"/>
      <c r="C17" s="1385"/>
      <c r="D17" s="1385"/>
      <c r="E17" s="1385"/>
      <c r="F17" s="1385"/>
      <c r="G17" s="1385"/>
      <c r="H17" s="1385"/>
      <c r="I17" s="1385"/>
      <c r="J17" s="1385"/>
      <c r="K17" s="1385"/>
      <c r="L17" s="1385"/>
      <c r="M17" s="1385"/>
      <c r="N17" s="1385"/>
      <c r="O17" s="1385"/>
      <c r="P17" s="1385"/>
      <c r="Q17" s="1385"/>
      <c r="R17" s="1385"/>
      <c r="S17" s="1385"/>
      <c r="T17" s="1385"/>
      <c r="U17" s="1385"/>
      <c r="V17" s="1385"/>
      <c r="W17" s="1385"/>
      <c r="X17" s="1385"/>
      <c r="Y17" s="1385"/>
      <c r="Z17" s="1385"/>
      <c r="AA17" s="1385"/>
      <c r="AB17" s="1385"/>
      <c r="AC17" s="1385"/>
      <c r="AD17" s="1385"/>
      <c r="AE17" s="1385"/>
      <c r="AF17" s="1385"/>
      <c r="AG17" s="1385"/>
      <c r="AH17" s="1385"/>
      <c r="AI17" s="1385"/>
      <c r="AJ17" s="396"/>
    </row>
    <row r="18" spans="2:36" ht="9.75" customHeight="1">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row>
  </sheetData>
  <sheetProtection algorithmName="SHA-512" hashValue="Rv50dVW2mA9VE75VCkbsHOoxWBr2GlZdImsxLTv+nu9NYavYsF+Js0CqzovP0tGCbOfjtwm1O0pjjDQTDTjSZg==" saltValue="RBMC9Vf2dw2go1a84iwmZg==" spinCount="100000" sheet="1" scenarios="1" formatCells="0" insertRows="0" deleteRows="0" autoFilter="0"/>
  <mergeCells count="13">
    <mergeCell ref="C9:H9"/>
    <mergeCell ref="I9:N9"/>
    <mergeCell ref="O9:AI9"/>
    <mergeCell ref="C11:AI15"/>
    <mergeCell ref="C16:AI17"/>
    <mergeCell ref="C8:H8"/>
    <mergeCell ref="I8:N8"/>
    <mergeCell ref="O8:AI8"/>
    <mergeCell ref="B4:AJ4"/>
    <mergeCell ref="C6:AI6"/>
    <mergeCell ref="C7:H7"/>
    <mergeCell ref="I7:N7"/>
    <mergeCell ref="O7:AI7"/>
  </mergeCells>
  <phoneticPr fontId="4"/>
  <printOptions horizontalCentered="1"/>
  <pageMargins left="0.39370078740157483" right="0.39370078740157483" top="0.39370078740157483" bottom="0.35433070866141736" header="0.31496062992125984" footer="0.27559055118110237"/>
  <pageSetup paperSize="9" scale="91"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0FBB7-210A-464A-92A1-35CE4A55ACA4}">
  <sheetPr codeName="Sheet26"/>
  <dimension ref="A1:J27"/>
  <sheetViews>
    <sheetView view="pageBreakPreview" zoomScaleNormal="100" zoomScaleSheetLayoutView="100" workbookViewId="0"/>
  </sheetViews>
  <sheetFormatPr defaultRowHeight="13.5"/>
  <cols>
    <col min="1" max="1" width="1.25" style="119" customWidth="1"/>
    <col min="2" max="2" width="21.5" style="119" customWidth="1"/>
    <col min="3" max="3" width="4.625" style="119" customWidth="1"/>
    <col min="4" max="4" width="4.375" style="119" customWidth="1"/>
    <col min="5" max="5" width="16.375" style="119" customWidth="1"/>
    <col min="6" max="6" width="4.625" style="119" customWidth="1"/>
    <col min="7" max="7" width="25" style="119" customWidth="1"/>
    <col min="8" max="8" width="4.625" style="119" customWidth="1"/>
    <col min="9" max="9" width="2.25" style="119" customWidth="1"/>
    <col min="10" max="10" width="4.75" style="119" customWidth="1"/>
    <col min="11" max="256" width="9" style="119"/>
    <col min="257" max="257" width="1.25" style="119" customWidth="1"/>
    <col min="258" max="258" width="21.5" style="119" customWidth="1"/>
    <col min="259" max="259" width="4.625" style="119" customWidth="1"/>
    <col min="260" max="260" width="4.375" style="119" customWidth="1"/>
    <col min="261" max="261" width="20.75" style="119" customWidth="1"/>
    <col min="262" max="262" width="4.625" style="119" customWidth="1"/>
    <col min="263" max="263" width="25" style="119" customWidth="1"/>
    <col min="264" max="264" width="4.625" style="119" customWidth="1"/>
    <col min="265" max="265" width="24.25" style="119" customWidth="1"/>
    <col min="266" max="266" width="4.75" style="119" customWidth="1"/>
    <col min="267" max="512" width="9" style="119"/>
    <col min="513" max="513" width="1.25" style="119" customWidth="1"/>
    <col min="514" max="514" width="21.5" style="119" customWidth="1"/>
    <col min="515" max="515" width="4.625" style="119" customWidth="1"/>
    <col min="516" max="516" width="4.375" style="119" customWidth="1"/>
    <col min="517" max="517" width="20.75" style="119" customWidth="1"/>
    <col min="518" max="518" width="4.625" style="119" customWidth="1"/>
    <col min="519" max="519" width="25" style="119" customWidth="1"/>
    <col min="520" max="520" width="4.625" style="119" customWidth="1"/>
    <col min="521" max="521" width="24.25" style="119" customWidth="1"/>
    <col min="522" max="522" width="4.75" style="119" customWidth="1"/>
    <col min="523" max="768" width="9" style="119"/>
    <col min="769" max="769" width="1.25" style="119" customWidth="1"/>
    <col min="770" max="770" width="21.5" style="119" customWidth="1"/>
    <col min="771" max="771" width="4.625" style="119" customWidth="1"/>
    <col min="772" max="772" width="4.375" style="119" customWidth="1"/>
    <col min="773" max="773" width="20.75" style="119" customWidth="1"/>
    <col min="774" max="774" width="4.625" style="119" customWidth="1"/>
    <col min="775" max="775" width="25" style="119" customWidth="1"/>
    <col min="776" max="776" width="4.625" style="119" customWidth="1"/>
    <col min="777" max="777" width="24.25" style="119" customWidth="1"/>
    <col min="778" max="778" width="4.75" style="119" customWidth="1"/>
    <col min="779" max="1024" width="9" style="119"/>
    <col min="1025" max="1025" width="1.25" style="119" customWidth="1"/>
    <col min="1026" max="1026" width="21.5" style="119" customWidth="1"/>
    <col min="1027" max="1027" width="4.625" style="119" customWidth="1"/>
    <col min="1028" max="1028" width="4.375" style="119" customWidth="1"/>
    <col min="1029" max="1029" width="20.75" style="119" customWidth="1"/>
    <col min="1030" max="1030" width="4.625" style="119" customWidth="1"/>
    <col min="1031" max="1031" width="25" style="119" customWidth="1"/>
    <col min="1032" max="1032" width="4.625" style="119" customWidth="1"/>
    <col min="1033" max="1033" width="24.25" style="119" customWidth="1"/>
    <col min="1034" max="1034" width="4.75" style="119" customWidth="1"/>
    <col min="1035" max="1280" width="9" style="119"/>
    <col min="1281" max="1281" width="1.25" style="119" customWidth="1"/>
    <col min="1282" max="1282" width="21.5" style="119" customWidth="1"/>
    <col min="1283" max="1283" width="4.625" style="119" customWidth="1"/>
    <col min="1284" max="1284" width="4.375" style="119" customWidth="1"/>
    <col min="1285" max="1285" width="20.75" style="119" customWidth="1"/>
    <col min="1286" max="1286" width="4.625" style="119" customWidth="1"/>
    <col min="1287" max="1287" width="25" style="119" customWidth="1"/>
    <col min="1288" max="1288" width="4.625" style="119" customWidth="1"/>
    <col min="1289" max="1289" width="24.25" style="119" customWidth="1"/>
    <col min="1290" max="1290" width="4.75" style="119" customWidth="1"/>
    <col min="1291" max="1536" width="9" style="119"/>
    <col min="1537" max="1537" width="1.25" style="119" customWidth="1"/>
    <col min="1538" max="1538" width="21.5" style="119" customWidth="1"/>
    <col min="1539" max="1539" width="4.625" style="119" customWidth="1"/>
    <col min="1540" max="1540" width="4.375" style="119" customWidth="1"/>
    <col min="1541" max="1541" width="20.75" style="119" customWidth="1"/>
    <col min="1542" max="1542" width="4.625" style="119" customWidth="1"/>
    <col min="1543" max="1543" width="25" style="119" customWidth="1"/>
    <col min="1544" max="1544" width="4.625" style="119" customWidth="1"/>
    <col min="1545" max="1545" width="24.25" style="119" customWidth="1"/>
    <col min="1546" max="1546" width="4.75" style="119" customWidth="1"/>
    <col min="1547" max="1792" width="9" style="119"/>
    <col min="1793" max="1793" width="1.25" style="119" customWidth="1"/>
    <col min="1794" max="1794" width="21.5" style="119" customWidth="1"/>
    <col min="1795" max="1795" width="4.625" style="119" customWidth="1"/>
    <col min="1796" max="1796" width="4.375" style="119" customWidth="1"/>
    <col min="1797" max="1797" width="20.75" style="119" customWidth="1"/>
    <col min="1798" max="1798" width="4.625" style="119" customWidth="1"/>
    <col min="1799" max="1799" width="25" style="119" customWidth="1"/>
    <col min="1800" max="1800" width="4.625" style="119" customWidth="1"/>
    <col min="1801" max="1801" width="24.25" style="119" customWidth="1"/>
    <col min="1802" max="1802" width="4.75" style="119" customWidth="1"/>
    <col min="1803" max="2048" width="9" style="119"/>
    <col min="2049" max="2049" width="1.25" style="119" customWidth="1"/>
    <col min="2050" max="2050" width="21.5" style="119" customWidth="1"/>
    <col min="2051" max="2051" width="4.625" style="119" customWidth="1"/>
    <col min="2052" max="2052" width="4.375" style="119" customWidth="1"/>
    <col min="2053" max="2053" width="20.75" style="119" customWidth="1"/>
    <col min="2054" max="2054" width="4.625" style="119" customWidth="1"/>
    <col min="2055" max="2055" width="25" style="119" customWidth="1"/>
    <col min="2056" max="2056" width="4.625" style="119" customWidth="1"/>
    <col min="2057" max="2057" width="24.25" style="119" customWidth="1"/>
    <col min="2058" max="2058" width="4.75" style="119" customWidth="1"/>
    <col min="2059" max="2304" width="9" style="119"/>
    <col min="2305" max="2305" width="1.25" style="119" customWidth="1"/>
    <col min="2306" max="2306" width="21.5" style="119" customWidth="1"/>
    <col min="2307" max="2307" width="4.625" style="119" customWidth="1"/>
    <col min="2308" max="2308" width="4.375" style="119" customWidth="1"/>
    <col min="2309" max="2309" width="20.75" style="119" customWidth="1"/>
    <col min="2310" max="2310" width="4.625" style="119" customWidth="1"/>
    <col min="2311" max="2311" width="25" style="119" customWidth="1"/>
    <col min="2312" max="2312" width="4.625" style="119" customWidth="1"/>
    <col min="2313" max="2313" width="24.25" style="119" customWidth="1"/>
    <col min="2314" max="2314" width="4.75" style="119" customWidth="1"/>
    <col min="2315" max="2560" width="9" style="119"/>
    <col min="2561" max="2561" width="1.25" style="119" customWidth="1"/>
    <col min="2562" max="2562" width="21.5" style="119" customWidth="1"/>
    <col min="2563" max="2563" width="4.625" style="119" customWidth="1"/>
    <col min="2564" max="2564" width="4.375" style="119" customWidth="1"/>
    <col min="2565" max="2565" width="20.75" style="119" customWidth="1"/>
    <col min="2566" max="2566" width="4.625" style="119" customWidth="1"/>
    <col min="2567" max="2567" width="25" style="119" customWidth="1"/>
    <col min="2568" max="2568" width="4.625" style="119" customWidth="1"/>
    <col min="2569" max="2569" width="24.25" style="119" customWidth="1"/>
    <col min="2570" max="2570" width="4.75" style="119" customWidth="1"/>
    <col min="2571" max="2816" width="9" style="119"/>
    <col min="2817" max="2817" width="1.25" style="119" customWidth="1"/>
    <col min="2818" max="2818" width="21.5" style="119" customWidth="1"/>
    <col min="2819" max="2819" width="4.625" style="119" customWidth="1"/>
    <col min="2820" max="2820" width="4.375" style="119" customWidth="1"/>
    <col min="2821" max="2821" width="20.75" style="119" customWidth="1"/>
    <col min="2822" max="2822" width="4.625" style="119" customWidth="1"/>
    <col min="2823" max="2823" width="25" style="119" customWidth="1"/>
    <col min="2824" max="2824" width="4.625" style="119" customWidth="1"/>
    <col min="2825" max="2825" width="24.25" style="119" customWidth="1"/>
    <col min="2826" max="2826" width="4.75" style="119" customWidth="1"/>
    <col min="2827" max="3072" width="9" style="119"/>
    <col min="3073" max="3073" width="1.25" style="119" customWidth="1"/>
    <col min="3074" max="3074" width="21.5" style="119" customWidth="1"/>
    <col min="3075" max="3075" width="4.625" style="119" customWidth="1"/>
    <col min="3076" max="3076" width="4.375" style="119" customWidth="1"/>
    <col min="3077" max="3077" width="20.75" style="119" customWidth="1"/>
    <col min="3078" max="3078" width="4.625" style="119" customWidth="1"/>
    <col min="3079" max="3079" width="25" style="119" customWidth="1"/>
    <col min="3080" max="3080" width="4.625" style="119" customWidth="1"/>
    <col min="3081" max="3081" width="24.25" style="119" customWidth="1"/>
    <col min="3082" max="3082" width="4.75" style="119" customWidth="1"/>
    <col min="3083" max="3328" width="9" style="119"/>
    <col min="3329" max="3329" width="1.25" style="119" customWidth="1"/>
    <col min="3330" max="3330" width="21.5" style="119" customWidth="1"/>
    <col min="3331" max="3331" width="4.625" style="119" customWidth="1"/>
    <col min="3332" max="3332" width="4.375" style="119" customWidth="1"/>
    <col min="3333" max="3333" width="20.75" style="119" customWidth="1"/>
    <col min="3334" max="3334" width="4.625" style="119" customWidth="1"/>
    <col min="3335" max="3335" width="25" style="119" customWidth="1"/>
    <col min="3336" max="3336" width="4.625" style="119" customWidth="1"/>
    <col min="3337" max="3337" width="24.25" style="119" customWidth="1"/>
    <col min="3338" max="3338" width="4.75" style="119" customWidth="1"/>
    <col min="3339" max="3584" width="9" style="119"/>
    <col min="3585" max="3585" width="1.25" style="119" customWidth="1"/>
    <col min="3586" max="3586" width="21.5" style="119" customWidth="1"/>
    <col min="3587" max="3587" width="4.625" style="119" customWidth="1"/>
    <col min="3588" max="3588" width="4.375" style="119" customWidth="1"/>
    <col min="3589" max="3589" width="20.75" style="119" customWidth="1"/>
    <col min="3590" max="3590" width="4.625" style="119" customWidth="1"/>
    <col min="3591" max="3591" width="25" style="119" customWidth="1"/>
    <col min="3592" max="3592" width="4.625" style="119" customWidth="1"/>
    <col min="3593" max="3593" width="24.25" style="119" customWidth="1"/>
    <col min="3594" max="3594" width="4.75" style="119" customWidth="1"/>
    <col min="3595" max="3840" width="9" style="119"/>
    <col min="3841" max="3841" width="1.25" style="119" customWidth="1"/>
    <col min="3842" max="3842" width="21.5" style="119" customWidth="1"/>
    <col min="3843" max="3843" width="4.625" style="119" customWidth="1"/>
    <col min="3844" max="3844" width="4.375" style="119" customWidth="1"/>
    <col min="3845" max="3845" width="20.75" style="119" customWidth="1"/>
    <col min="3846" max="3846" width="4.625" style="119" customWidth="1"/>
    <col min="3847" max="3847" width="25" style="119" customWidth="1"/>
    <col min="3848" max="3848" width="4.625" style="119" customWidth="1"/>
    <col min="3849" max="3849" width="24.25" style="119" customWidth="1"/>
    <col min="3850" max="3850" width="4.75" style="119" customWidth="1"/>
    <col min="3851" max="4096" width="9" style="119"/>
    <col min="4097" max="4097" width="1.25" style="119" customWidth="1"/>
    <col min="4098" max="4098" width="21.5" style="119" customWidth="1"/>
    <col min="4099" max="4099" width="4.625" style="119" customWidth="1"/>
    <col min="4100" max="4100" width="4.375" style="119" customWidth="1"/>
    <col min="4101" max="4101" width="20.75" style="119" customWidth="1"/>
    <col min="4102" max="4102" width="4.625" style="119" customWidth="1"/>
    <col min="4103" max="4103" width="25" style="119" customWidth="1"/>
    <col min="4104" max="4104" width="4.625" style="119" customWidth="1"/>
    <col min="4105" max="4105" width="24.25" style="119" customWidth="1"/>
    <col min="4106" max="4106" width="4.75" style="119" customWidth="1"/>
    <col min="4107" max="4352" width="9" style="119"/>
    <col min="4353" max="4353" width="1.25" style="119" customWidth="1"/>
    <col min="4354" max="4354" width="21.5" style="119" customWidth="1"/>
    <col min="4355" max="4355" width="4.625" style="119" customWidth="1"/>
    <col min="4356" max="4356" width="4.375" style="119" customWidth="1"/>
    <col min="4357" max="4357" width="20.75" style="119" customWidth="1"/>
    <col min="4358" max="4358" width="4.625" style="119" customWidth="1"/>
    <col min="4359" max="4359" width="25" style="119" customWidth="1"/>
    <col min="4360" max="4360" width="4.625" style="119" customWidth="1"/>
    <col min="4361" max="4361" width="24.25" style="119" customWidth="1"/>
    <col min="4362" max="4362" width="4.75" style="119" customWidth="1"/>
    <col min="4363" max="4608" width="9" style="119"/>
    <col min="4609" max="4609" width="1.25" style="119" customWidth="1"/>
    <col min="4610" max="4610" width="21.5" style="119" customWidth="1"/>
    <col min="4611" max="4611" width="4.625" style="119" customWidth="1"/>
    <col min="4612" max="4612" width="4.375" style="119" customWidth="1"/>
    <col min="4613" max="4613" width="20.75" style="119" customWidth="1"/>
    <col min="4614" max="4614" width="4.625" style="119" customWidth="1"/>
    <col min="4615" max="4615" width="25" style="119" customWidth="1"/>
    <col min="4616" max="4616" width="4.625" style="119" customWidth="1"/>
    <col min="4617" max="4617" width="24.25" style="119" customWidth="1"/>
    <col min="4618" max="4618" width="4.75" style="119" customWidth="1"/>
    <col min="4619" max="4864" width="9" style="119"/>
    <col min="4865" max="4865" width="1.25" style="119" customWidth="1"/>
    <col min="4866" max="4866" width="21.5" style="119" customWidth="1"/>
    <col min="4867" max="4867" width="4.625" style="119" customWidth="1"/>
    <col min="4868" max="4868" width="4.375" style="119" customWidth="1"/>
    <col min="4869" max="4869" width="20.75" style="119" customWidth="1"/>
    <col min="4870" max="4870" width="4.625" style="119" customWidth="1"/>
    <col min="4871" max="4871" width="25" style="119" customWidth="1"/>
    <col min="4872" max="4872" width="4.625" style="119" customWidth="1"/>
    <col min="4873" max="4873" width="24.25" style="119" customWidth="1"/>
    <col min="4874" max="4874" width="4.75" style="119" customWidth="1"/>
    <col min="4875" max="5120" width="9" style="119"/>
    <col min="5121" max="5121" width="1.25" style="119" customWidth="1"/>
    <col min="5122" max="5122" width="21.5" style="119" customWidth="1"/>
    <col min="5123" max="5123" width="4.625" style="119" customWidth="1"/>
    <col min="5124" max="5124" width="4.375" style="119" customWidth="1"/>
    <col min="5125" max="5125" width="20.75" style="119" customWidth="1"/>
    <col min="5126" max="5126" width="4.625" style="119" customWidth="1"/>
    <col min="5127" max="5127" width="25" style="119" customWidth="1"/>
    <col min="5128" max="5128" width="4.625" style="119" customWidth="1"/>
    <col min="5129" max="5129" width="24.25" style="119" customWidth="1"/>
    <col min="5130" max="5130" width="4.75" style="119" customWidth="1"/>
    <col min="5131" max="5376" width="9" style="119"/>
    <col min="5377" max="5377" width="1.25" style="119" customWidth="1"/>
    <col min="5378" max="5378" width="21.5" style="119" customWidth="1"/>
    <col min="5379" max="5379" width="4.625" style="119" customWidth="1"/>
    <col min="5380" max="5380" width="4.375" style="119" customWidth="1"/>
    <col min="5381" max="5381" width="20.75" style="119" customWidth="1"/>
    <col min="5382" max="5382" width="4.625" style="119" customWidth="1"/>
    <col min="5383" max="5383" width="25" style="119" customWidth="1"/>
    <col min="5384" max="5384" width="4.625" style="119" customWidth="1"/>
    <col min="5385" max="5385" width="24.25" style="119" customWidth="1"/>
    <col min="5386" max="5386" width="4.75" style="119" customWidth="1"/>
    <col min="5387" max="5632" width="9" style="119"/>
    <col min="5633" max="5633" width="1.25" style="119" customWidth="1"/>
    <col min="5634" max="5634" width="21.5" style="119" customWidth="1"/>
    <col min="5635" max="5635" width="4.625" style="119" customWidth="1"/>
    <col min="5636" max="5636" width="4.375" style="119" customWidth="1"/>
    <col min="5637" max="5637" width="20.75" style="119" customWidth="1"/>
    <col min="5638" max="5638" width="4.625" style="119" customWidth="1"/>
    <col min="5639" max="5639" width="25" style="119" customWidth="1"/>
    <col min="5640" max="5640" width="4.625" style="119" customWidth="1"/>
    <col min="5641" max="5641" width="24.25" style="119" customWidth="1"/>
    <col min="5642" max="5642" width="4.75" style="119" customWidth="1"/>
    <col min="5643" max="5888" width="9" style="119"/>
    <col min="5889" max="5889" width="1.25" style="119" customWidth="1"/>
    <col min="5890" max="5890" width="21.5" style="119" customWidth="1"/>
    <col min="5891" max="5891" width="4.625" style="119" customWidth="1"/>
    <col min="5892" max="5892" width="4.375" style="119" customWidth="1"/>
    <col min="5893" max="5893" width="20.75" style="119" customWidth="1"/>
    <col min="5894" max="5894" width="4.625" style="119" customWidth="1"/>
    <col min="5895" max="5895" width="25" style="119" customWidth="1"/>
    <col min="5896" max="5896" width="4.625" style="119" customWidth="1"/>
    <col min="5897" max="5897" width="24.25" style="119" customWidth="1"/>
    <col min="5898" max="5898" width="4.75" style="119" customWidth="1"/>
    <col min="5899" max="6144" width="9" style="119"/>
    <col min="6145" max="6145" width="1.25" style="119" customWidth="1"/>
    <col min="6146" max="6146" width="21.5" style="119" customWidth="1"/>
    <col min="6147" max="6147" width="4.625" style="119" customWidth="1"/>
    <col min="6148" max="6148" width="4.375" style="119" customWidth="1"/>
    <col min="6149" max="6149" width="20.75" style="119" customWidth="1"/>
    <col min="6150" max="6150" width="4.625" style="119" customWidth="1"/>
    <col min="6151" max="6151" width="25" style="119" customWidth="1"/>
    <col min="6152" max="6152" width="4.625" style="119" customWidth="1"/>
    <col min="6153" max="6153" width="24.25" style="119" customWidth="1"/>
    <col min="6154" max="6154" width="4.75" style="119" customWidth="1"/>
    <col min="6155" max="6400" width="9" style="119"/>
    <col min="6401" max="6401" width="1.25" style="119" customWidth="1"/>
    <col min="6402" max="6402" width="21.5" style="119" customWidth="1"/>
    <col min="6403" max="6403" width="4.625" style="119" customWidth="1"/>
    <col min="6404" max="6404" width="4.375" style="119" customWidth="1"/>
    <col min="6405" max="6405" width="20.75" style="119" customWidth="1"/>
    <col min="6406" max="6406" width="4.625" style="119" customWidth="1"/>
    <col min="6407" max="6407" width="25" style="119" customWidth="1"/>
    <col min="6408" max="6408" width="4.625" style="119" customWidth="1"/>
    <col min="6409" max="6409" width="24.25" style="119" customWidth="1"/>
    <col min="6410" max="6410" width="4.75" style="119" customWidth="1"/>
    <col min="6411" max="6656" width="9" style="119"/>
    <col min="6657" max="6657" width="1.25" style="119" customWidth="1"/>
    <col min="6658" max="6658" width="21.5" style="119" customWidth="1"/>
    <col min="6659" max="6659" width="4.625" style="119" customWidth="1"/>
    <col min="6660" max="6660" width="4.375" style="119" customWidth="1"/>
    <col min="6661" max="6661" width="20.75" style="119" customWidth="1"/>
    <col min="6662" max="6662" width="4.625" style="119" customWidth="1"/>
    <col min="6663" max="6663" width="25" style="119" customWidth="1"/>
    <col min="6664" max="6664" width="4.625" style="119" customWidth="1"/>
    <col min="6665" max="6665" width="24.25" style="119" customWidth="1"/>
    <col min="6666" max="6666" width="4.75" style="119" customWidth="1"/>
    <col min="6667" max="6912" width="9" style="119"/>
    <col min="6913" max="6913" width="1.25" style="119" customWidth="1"/>
    <col min="6914" max="6914" width="21.5" style="119" customWidth="1"/>
    <col min="6915" max="6915" width="4.625" style="119" customWidth="1"/>
    <col min="6916" max="6916" width="4.375" style="119" customWidth="1"/>
    <col min="6917" max="6917" width="20.75" style="119" customWidth="1"/>
    <col min="6918" max="6918" width="4.625" style="119" customWidth="1"/>
    <col min="6919" max="6919" width="25" style="119" customWidth="1"/>
    <col min="6920" max="6920" width="4.625" style="119" customWidth="1"/>
    <col min="6921" max="6921" width="24.25" style="119" customWidth="1"/>
    <col min="6922" max="6922" width="4.75" style="119" customWidth="1"/>
    <col min="6923" max="7168" width="9" style="119"/>
    <col min="7169" max="7169" width="1.25" style="119" customWidth="1"/>
    <col min="7170" max="7170" width="21.5" style="119" customWidth="1"/>
    <col min="7171" max="7171" width="4.625" style="119" customWidth="1"/>
    <col min="7172" max="7172" width="4.375" style="119" customWidth="1"/>
    <col min="7173" max="7173" width="20.75" style="119" customWidth="1"/>
    <col min="7174" max="7174" width="4.625" style="119" customWidth="1"/>
    <col min="7175" max="7175" width="25" style="119" customWidth="1"/>
    <col min="7176" max="7176" width="4.625" style="119" customWidth="1"/>
    <col min="7177" max="7177" width="24.25" style="119" customWidth="1"/>
    <col min="7178" max="7178" width="4.75" style="119" customWidth="1"/>
    <col min="7179" max="7424" width="9" style="119"/>
    <col min="7425" max="7425" width="1.25" style="119" customWidth="1"/>
    <col min="7426" max="7426" width="21.5" style="119" customWidth="1"/>
    <col min="7427" max="7427" width="4.625" style="119" customWidth="1"/>
    <col min="7428" max="7428" width="4.375" style="119" customWidth="1"/>
    <col min="7429" max="7429" width="20.75" style="119" customWidth="1"/>
    <col min="7430" max="7430" width="4.625" style="119" customWidth="1"/>
    <col min="7431" max="7431" width="25" style="119" customWidth="1"/>
    <col min="7432" max="7432" width="4.625" style="119" customWidth="1"/>
    <col min="7433" max="7433" width="24.25" style="119" customWidth="1"/>
    <col min="7434" max="7434" width="4.75" style="119" customWidth="1"/>
    <col min="7435" max="7680" width="9" style="119"/>
    <col min="7681" max="7681" width="1.25" style="119" customWidth="1"/>
    <col min="7682" max="7682" width="21.5" style="119" customWidth="1"/>
    <col min="7683" max="7683" width="4.625" style="119" customWidth="1"/>
    <col min="7684" max="7684" width="4.375" style="119" customWidth="1"/>
    <col min="7685" max="7685" width="20.75" style="119" customWidth="1"/>
    <col min="7686" max="7686" width="4.625" style="119" customWidth="1"/>
    <col min="7687" max="7687" width="25" style="119" customWidth="1"/>
    <col min="7688" max="7688" width="4.625" style="119" customWidth="1"/>
    <col min="7689" max="7689" width="24.25" style="119" customWidth="1"/>
    <col min="7690" max="7690" width="4.75" style="119" customWidth="1"/>
    <col min="7691" max="7936" width="9" style="119"/>
    <col min="7937" max="7937" width="1.25" style="119" customWidth="1"/>
    <col min="7938" max="7938" width="21.5" style="119" customWidth="1"/>
    <col min="7939" max="7939" width="4.625" style="119" customWidth="1"/>
    <col min="7940" max="7940" width="4.375" style="119" customWidth="1"/>
    <col min="7941" max="7941" width="20.75" style="119" customWidth="1"/>
    <col min="7942" max="7942" width="4.625" style="119" customWidth="1"/>
    <col min="7943" max="7943" width="25" style="119" customWidth="1"/>
    <col min="7944" max="7944" width="4.625" style="119" customWidth="1"/>
    <col min="7945" max="7945" width="24.25" style="119" customWidth="1"/>
    <col min="7946" max="7946" width="4.75" style="119" customWidth="1"/>
    <col min="7947" max="8192" width="9" style="119"/>
    <col min="8193" max="8193" width="1.25" style="119" customWidth="1"/>
    <col min="8194" max="8194" width="21.5" style="119" customWidth="1"/>
    <col min="8195" max="8195" width="4.625" style="119" customWidth="1"/>
    <col min="8196" max="8196" width="4.375" style="119" customWidth="1"/>
    <col min="8197" max="8197" width="20.75" style="119" customWidth="1"/>
    <col min="8198" max="8198" width="4.625" style="119" customWidth="1"/>
    <col min="8199" max="8199" width="25" style="119" customWidth="1"/>
    <col min="8200" max="8200" width="4.625" style="119" customWidth="1"/>
    <col min="8201" max="8201" width="24.25" style="119" customWidth="1"/>
    <col min="8202" max="8202" width="4.75" style="119" customWidth="1"/>
    <col min="8203" max="8448" width="9" style="119"/>
    <col min="8449" max="8449" width="1.25" style="119" customWidth="1"/>
    <col min="8450" max="8450" width="21.5" style="119" customWidth="1"/>
    <col min="8451" max="8451" width="4.625" style="119" customWidth="1"/>
    <col min="8452" max="8452" width="4.375" style="119" customWidth="1"/>
    <col min="8453" max="8453" width="20.75" style="119" customWidth="1"/>
    <col min="8454" max="8454" width="4.625" style="119" customWidth="1"/>
    <col min="8455" max="8455" width="25" style="119" customWidth="1"/>
    <col min="8456" max="8456" width="4.625" style="119" customWidth="1"/>
    <col min="8457" max="8457" width="24.25" style="119" customWidth="1"/>
    <col min="8458" max="8458" width="4.75" style="119" customWidth="1"/>
    <col min="8459" max="8704" width="9" style="119"/>
    <col min="8705" max="8705" width="1.25" style="119" customWidth="1"/>
    <col min="8706" max="8706" width="21.5" style="119" customWidth="1"/>
    <col min="8707" max="8707" width="4.625" style="119" customWidth="1"/>
    <col min="8708" max="8708" width="4.375" style="119" customWidth="1"/>
    <col min="8709" max="8709" width="20.75" style="119" customWidth="1"/>
    <col min="8710" max="8710" width="4.625" style="119" customWidth="1"/>
    <col min="8711" max="8711" width="25" style="119" customWidth="1"/>
    <col min="8712" max="8712" width="4.625" style="119" customWidth="1"/>
    <col min="8713" max="8713" width="24.25" style="119" customWidth="1"/>
    <col min="8714" max="8714" width="4.75" style="119" customWidth="1"/>
    <col min="8715" max="8960" width="9" style="119"/>
    <col min="8961" max="8961" width="1.25" style="119" customWidth="1"/>
    <col min="8962" max="8962" width="21.5" style="119" customWidth="1"/>
    <col min="8963" max="8963" width="4.625" style="119" customWidth="1"/>
    <col min="8964" max="8964" width="4.375" style="119" customWidth="1"/>
    <col min="8965" max="8965" width="20.75" style="119" customWidth="1"/>
    <col min="8966" max="8966" width="4.625" style="119" customWidth="1"/>
    <col min="8967" max="8967" width="25" style="119" customWidth="1"/>
    <col min="8968" max="8968" width="4.625" style="119" customWidth="1"/>
    <col min="8969" max="8969" width="24.25" style="119" customWidth="1"/>
    <col min="8970" max="8970" width="4.75" style="119" customWidth="1"/>
    <col min="8971" max="9216" width="9" style="119"/>
    <col min="9217" max="9217" width="1.25" style="119" customWidth="1"/>
    <col min="9218" max="9218" width="21.5" style="119" customWidth="1"/>
    <col min="9219" max="9219" width="4.625" style="119" customWidth="1"/>
    <col min="9220" max="9220" width="4.375" style="119" customWidth="1"/>
    <col min="9221" max="9221" width="20.75" style="119" customWidth="1"/>
    <col min="9222" max="9222" width="4.625" style="119" customWidth="1"/>
    <col min="9223" max="9223" width="25" style="119" customWidth="1"/>
    <col min="9224" max="9224" width="4.625" style="119" customWidth="1"/>
    <col min="9225" max="9225" width="24.25" style="119" customWidth="1"/>
    <col min="9226" max="9226" width="4.75" style="119" customWidth="1"/>
    <col min="9227" max="9472" width="9" style="119"/>
    <col min="9473" max="9473" width="1.25" style="119" customWidth="1"/>
    <col min="9474" max="9474" width="21.5" style="119" customWidth="1"/>
    <col min="9475" max="9475" width="4.625" style="119" customWidth="1"/>
    <col min="9476" max="9476" width="4.375" style="119" customWidth="1"/>
    <col min="9477" max="9477" width="20.75" style="119" customWidth="1"/>
    <col min="9478" max="9478" width="4.625" style="119" customWidth="1"/>
    <col min="9479" max="9479" width="25" style="119" customWidth="1"/>
    <col min="9480" max="9480" width="4.625" style="119" customWidth="1"/>
    <col min="9481" max="9481" width="24.25" style="119" customWidth="1"/>
    <col min="9482" max="9482" width="4.75" style="119" customWidth="1"/>
    <col min="9483" max="9728" width="9" style="119"/>
    <col min="9729" max="9729" width="1.25" style="119" customWidth="1"/>
    <col min="9730" max="9730" width="21.5" style="119" customWidth="1"/>
    <col min="9731" max="9731" width="4.625" style="119" customWidth="1"/>
    <col min="9732" max="9732" width="4.375" style="119" customWidth="1"/>
    <col min="9733" max="9733" width="20.75" style="119" customWidth="1"/>
    <col min="9734" max="9734" width="4.625" style="119" customWidth="1"/>
    <col min="9735" max="9735" width="25" style="119" customWidth="1"/>
    <col min="9736" max="9736" width="4.625" style="119" customWidth="1"/>
    <col min="9737" max="9737" width="24.25" style="119" customWidth="1"/>
    <col min="9738" max="9738" width="4.75" style="119" customWidth="1"/>
    <col min="9739" max="9984" width="9" style="119"/>
    <col min="9985" max="9985" width="1.25" style="119" customWidth="1"/>
    <col min="9986" max="9986" width="21.5" style="119" customWidth="1"/>
    <col min="9987" max="9987" width="4.625" style="119" customWidth="1"/>
    <col min="9988" max="9988" width="4.375" style="119" customWidth="1"/>
    <col min="9989" max="9989" width="20.75" style="119" customWidth="1"/>
    <col min="9990" max="9990" width="4.625" style="119" customWidth="1"/>
    <col min="9991" max="9991" width="25" style="119" customWidth="1"/>
    <col min="9992" max="9992" width="4.625" style="119" customWidth="1"/>
    <col min="9993" max="9993" width="24.25" style="119" customWidth="1"/>
    <col min="9994" max="9994" width="4.75" style="119" customWidth="1"/>
    <col min="9995" max="10240" width="9" style="119"/>
    <col min="10241" max="10241" width="1.25" style="119" customWidth="1"/>
    <col min="10242" max="10242" width="21.5" style="119" customWidth="1"/>
    <col min="10243" max="10243" width="4.625" style="119" customWidth="1"/>
    <col min="10244" max="10244" width="4.375" style="119" customWidth="1"/>
    <col min="10245" max="10245" width="20.75" style="119" customWidth="1"/>
    <col min="10246" max="10246" width="4.625" style="119" customWidth="1"/>
    <col min="10247" max="10247" width="25" style="119" customWidth="1"/>
    <col min="10248" max="10248" width="4.625" style="119" customWidth="1"/>
    <col min="10249" max="10249" width="24.25" style="119" customWidth="1"/>
    <col min="10250" max="10250" width="4.75" style="119" customWidth="1"/>
    <col min="10251" max="10496" width="9" style="119"/>
    <col min="10497" max="10497" width="1.25" style="119" customWidth="1"/>
    <col min="10498" max="10498" width="21.5" style="119" customWidth="1"/>
    <col min="10499" max="10499" width="4.625" style="119" customWidth="1"/>
    <col min="10500" max="10500" width="4.375" style="119" customWidth="1"/>
    <col min="10501" max="10501" width="20.75" style="119" customWidth="1"/>
    <col min="10502" max="10502" width="4.625" style="119" customWidth="1"/>
    <col min="10503" max="10503" width="25" style="119" customWidth="1"/>
    <col min="10504" max="10504" width="4.625" style="119" customWidth="1"/>
    <col min="10505" max="10505" width="24.25" style="119" customWidth="1"/>
    <col min="10506" max="10506" width="4.75" style="119" customWidth="1"/>
    <col min="10507" max="10752" width="9" style="119"/>
    <col min="10753" max="10753" width="1.25" style="119" customWidth="1"/>
    <col min="10754" max="10754" width="21.5" style="119" customWidth="1"/>
    <col min="10755" max="10755" width="4.625" style="119" customWidth="1"/>
    <col min="10756" max="10756" width="4.375" style="119" customWidth="1"/>
    <col min="10757" max="10757" width="20.75" style="119" customWidth="1"/>
    <col min="10758" max="10758" width="4.625" style="119" customWidth="1"/>
    <col min="10759" max="10759" width="25" style="119" customWidth="1"/>
    <col min="10760" max="10760" width="4.625" style="119" customWidth="1"/>
    <col min="10761" max="10761" width="24.25" style="119" customWidth="1"/>
    <col min="10762" max="10762" width="4.75" style="119" customWidth="1"/>
    <col min="10763" max="11008" width="9" style="119"/>
    <col min="11009" max="11009" width="1.25" style="119" customWidth="1"/>
    <col min="11010" max="11010" width="21.5" style="119" customWidth="1"/>
    <col min="11011" max="11011" width="4.625" style="119" customWidth="1"/>
    <col min="11012" max="11012" width="4.375" style="119" customWidth="1"/>
    <col min="11013" max="11013" width="20.75" style="119" customWidth="1"/>
    <col min="11014" max="11014" width="4.625" style="119" customWidth="1"/>
    <col min="11015" max="11015" width="25" style="119" customWidth="1"/>
    <col min="11016" max="11016" width="4.625" style="119" customWidth="1"/>
    <col min="11017" max="11017" width="24.25" style="119" customWidth="1"/>
    <col min="11018" max="11018" width="4.75" style="119" customWidth="1"/>
    <col min="11019" max="11264" width="9" style="119"/>
    <col min="11265" max="11265" width="1.25" style="119" customWidth="1"/>
    <col min="11266" max="11266" width="21.5" style="119" customWidth="1"/>
    <col min="11267" max="11267" width="4.625" style="119" customWidth="1"/>
    <col min="11268" max="11268" width="4.375" style="119" customWidth="1"/>
    <col min="11269" max="11269" width="20.75" style="119" customWidth="1"/>
    <col min="11270" max="11270" width="4.625" style="119" customWidth="1"/>
    <col min="11271" max="11271" width="25" style="119" customWidth="1"/>
    <col min="11272" max="11272" width="4.625" style="119" customWidth="1"/>
    <col min="11273" max="11273" width="24.25" style="119" customWidth="1"/>
    <col min="11274" max="11274" width="4.75" style="119" customWidth="1"/>
    <col min="11275" max="11520" width="9" style="119"/>
    <col min="11521" max="11521" width="1.25" style="119" customWidth="1"/>
    <col min="11522" max="11522" width="21.5" style="119" customWidth="1"/>
    <col min="11523" max="11523" width="4.625" style="119" customWidth="1"/>
    <col min="11524" max="11524" width="4.375" style="119" customWidth="1"/>
    <col min="11525" max="11525" width="20.75" style="119" customWidth="1"/>
    <col min="11526" max="11526" width="4.625" style="119" customWidth="1"/>
    <col min="11527" max="11527" width="25" style="119" customWidth="1"/>
    <col min="11528" max="11528" width="4.625" style="119" customWidth="1"/>
    <col min="11529" max="11529" width="24.25" style="119" customWidth="1"/>
    <col min="11530" max="11530" width="4.75" style="119" customWidth="1"/>
    <col min="11531" max="11776" width="9" style="119"/>
    <col min="11777" max="11777" width="1.25" style="119" customWidth="1"/>
    <col min="11778" max="11778" width="21.5" style="119" customWidth="1"/>
    <col min="11779" max="11779" width="4.625" style="119" customWidth="1"/>
    <col min="11780" max="11780" width="4.375" style="119" customWidth="1"/>
    <col min="11781" max="11781" width="20.75" style="119" customWidth="1"/>
    <col min="11782" max="11782" width="4.625" style="119" customWidth="1"/>
    <col min="11783" max="11783" width="25" style="119" customWidth="1"/>
    <col min="11784" max="11784" width="4.625" style="119" customWidth="1"/>
    <col min="11785" max="11785" width="24.25" style="119" customWidth="1"/>
    <col min="11786" max="11786" width="4.75" style="119" customWidth="1"/>
    <col min="11787" max="12032" width="9" style="119"/>
    <col min="12033" max="12033" width="1.25" style="119" customWidth="1"/>
    <col min="12034" max="12034" width="21.5" style="119" customWidth="1"/>
    <col min="12035" max="12035" width="4.625" style="119" customWidth="1"/>
    <col min="12036" max="12036" width="4.375" style="119" customWidth="1"/>
    <col min="12037" max="12037" width="20.75" style="119" customWidth="1"/>
    <col min="12038" max="12038" width="4.625" style="119" customWidth="1"/>
    <col min="12039" max="12039" width="25" style="119" customWidth="1"/>
    <col min="12040" max="12040" width="4.625" style="119" customWidth="1"/>
    <col min="12041" max="12041" width="24.25" style="119" customWidth="1"/>
    <col min="12042" max="12042" width="4.75" style="119" customWidth="1"/>
    <col min="12043" max="12288" width="9" style="119"/>
    <col min="12289" max="12289" width="1.25" style="119" customWidth="1"/>
    <col min="12290" max="12290" width="21.5" style="119" customWidth="1"/>
    <col min="12291" max="12291" width="4.625" style="119" customWidth="1"/>
    <col min="12292" max="12292" width="4.375" style="119" customWidth="1"/>
    <col min="12293" max="12293" width="20.75" style="119" customWidth="1"/>
    <col min="12294" max="12294" width="4.625" style="119" customWidth="1"/>
    <col min="12295" max="12295" width="25" style="119" customWidth="1"/>
    <col min="12296" max="12296" width="4.625" style="119" customWidth="1"/>
    <col min="12297" max="12297" width="24.25" style="119" customWidth="1"/>
    <col min="12298" max="12298" width="4.75" style="119" customWidth="1"/>
    <col min="12299" max="12544" width="9" style="119"/>
    <col min="12545" max="12545" width="1.25" style="119" customWidth="1"/>
    <col min="12546" max="12546" width="21.5" style="119" customWidth="1"/>
    <col min="12547" max="12547" width="4.625" style="119" customWidth="1"/>
    <col min="12548" max="12548" width="4.375" style="119" customWidth="1"/>
    <col min="12549" max="12549" width="20.75" style="119" customWidth="1"/>
    <col min="12550" max="12550" width="4.625" style="119" customWidth="1"/>
    <col min="12551" max="12551" width="25" style="119" customWidth="1"/>
    <col min="12552" max="12552" width="4.625" style="119" customWidth="1"/>
    <col min="12553" max="12553" width="24.25" style="119" customWidth="1"/>
    <col min="12554" max="12554" width="4.75" style="119" customWidth="1"/>
    <col min="12555" max="12800" width="9" style="119"/>
    <col min="12801" max="12801" width="1.25" style="119" customWidth="1"/>
    <col min="12802" max="12802" width="21.5" style="119" customWidth="1"/>
    <col min="12803" max="12803" width="4.625" style="119" customWidth="1"/>
    <col min="12804" max="12804" width="4.375" style="119" customWidth="1"/>
    <col min="12805" max="12805" width="20.75" style="119" customWidth="1"/>
    <col min="12806" max="12806" width="4.625" style="119" customWidth="1"/>
    <col min="12807" max="12807" width="25" style="119" customWidth="1"/>
    <col min="12808" max="12808" width="4.625" style="119" customWidth="1"/>
    <col min="12809" max="12809" width="24.25" style="119" customWidth="1"/>
    <col min="12810" max="12810" width="4.75" style="119" customWidth="1"/>
    <col min="12811" max="13056" width="9" style="119"/>
    <col min="13057" max="13057" width="1.25" style="119" customWidth="1"/>
    <col min="13058" max="13058" width="21.5" style="119" customWidth="1"/>
    <col min="13059" max="13059" width="4.625" style="119" customWidth="1"/>
    <col min="13060" max="13060" width="4.375" style="119" customWidth="1"/>
    <col min="13061" max="13061" width="20.75" style="119" customWidth="1"/>
    <col min="13062" max="13062" width="4.625" style="119" customWidth="1"/>
    <col min="13063" max="13063" width="25" style="119" customWidth="1"/>
    <col min="13064" max="13064" width="4.625" style="119" customWidth="1"/>
    <col min="13065" max="13065" width="24.25" style="119" customWidth="1"/>
    <col min="13066" max="13066" width="4.75" style="119" customWidth="1"/>
    <col min="13067" max="13312" width="9" style="119"/>
    <col min="13313" max="13313" width="1.25" style="119" customWidth="1"/>
    <col min="13314" max="13314" width="21.5" style="119" customWidth="1"/>
    <col min="13315" max="13315" width="4.625" style="119" customWidth="1"/>
    <col min="13316" max="13316" width="4.375" style="119" customWidth="1"/>
    <col min="13317" max="13317" width="20.75" style="119" customWidth="1"/>
    <col min="13318" max="13318" width="4.625" style="119" customWidth="1"/>
    <col min="13319" max="13319" width="25" style="119" customWidth="1"/>
    <col min="13320" max="13320" width="4.625" style="119" customWidth="1"/>
    <col min="13321" max="13321" width="24.25" style="119" customWidth="1"/>
    <col min="13322" max="13322" width="4.75" style="119" customWidth="1"/>
    <col min="13323" max="13568" width="9" style="119"/>
    <col min="13569" max="13569" width="1.25" style="119" customWidth="1"/>
    <col min="13570" max="13570" width="21.5" style="119" customWidth="1"/>
    <col min="13571" max="13571" width="4.625" style="119" customWidth="1"/>
    <col min="13572" max="13572" width="4.375" style="119" customWidth="1"/>
    <col min="13573" max="13573" width="20.75" style="119" customWidth="1"/>
    <col min="13574" max="13574" width="4.625" style="119" customWidth="1"/>
    <col min="13575" max="13575" width="25" style="119" customWidth="1"/>
    <col min="13576" max="13576" width="4.625" style="119" customWidth="1"/>
    <col min="13577" max="13577" width="24.25" style="119" customWidth="1"/>
    <col min="13578" max="13578" width="4.75" style="119" customWidth="1"/>
    <col min="13579" max="13824" width="9" style="119"/>
    <col min="13825" max="13825" width="1.25" style="119" customWidth="1"/>
    <col min="13826" max="13826" width="21.5" style="119" customWidth="1"/>
    <col min="13827" max="13827" width="4.625" style="119" customWidth="1"/>
    <col min="13828" max="13828" width="4.375" style="119" customWidth="1"/>
    <col min="13829" max="13829" width="20.75" style="119" customWidth="1"/>
    <col min="13830" max="13830" width="4.625" style="119" customWidth="1"/>
    <col min="13831" max="13831" width="25" style="119" customWidth="1"/>
    <col min="13832" max="13832" width="4.625" style="119" customWidth="1"/>
    <col min="13833" max="13833" width="24.25" style="119" customWidth="1"/>
    <col min="13834" max="13834" width="4.75" style="119" customWidth="1"/>
    <col min="13835" max="14080" width="9" style="119"/>
    <col min="14081" max="14081" width="1.25" style="119" customWidth="1"/>
    <col min="14082" max="14082" width="21.5" style="119" customWidth="1"/>
    <col min="14083" max="14083" width="4.625" style="119" customWidth="1"/>
    <col min="14084" max="14084" width="4.375" style="119" customWidth="1"/>
    <col min="14085" max="14085" width="20.75" style="119" customWidth="1"/>
    <col min="14086" max="14086" width="4.625" style="119" customWidth="1"/>
    <col min="14087" max="14087" width="25" style="119" customWidth="1"/>
    <col min="14088" max="14088" width="4.625" style="119" customWidth="1"/>
    <col min="14089" max="14089" width="24.25" style="119" customWidth="1"/>
    <col min="14090" max="14090" width="4.75" style="119" customWidth="1"/>
    <col min="14091" max="14336" width="9" style="119"/>
    <col min="14337" max="14337" width="1.25" style="119" customWidth="1"/>
    <col min="14338" max="14338" width="21.5" style="119" customWidth="1"/>
    <col min="14339" max="14339" width="4.625" style="119" customWidth="1"/>
    <col min="14340" max="14340" width="4.375" style="119" customWidth="1"/>
    <col min="14341" max="14341" width="20.75" style="119" customWidth="1"/>
    <col min="14342" max="14342" width="4.625" style="119" customWidth="1"/>
    <col min="14343" max="14343" width="25" style="119" customWidth="1"/>
    <col min="14344" max="14344" width="4.625" style="119" customWidth="1"/>
    <col min="14345" max="14345" width="24.25" style="119" customWidth="1"/>
    <col min="14346" max="14346" width="4.75" style="119" customWidth="1"/>
    <col min="14347" max="14592" width="9" style="119"/>
    <col min="14593" max="14593" width="1.25" style="119" customWidth="1"/>
    <col min="14594" max="14594" width="21.5" style="119" customWidth="1"/>
    <col min="14595" max="14595" width="4.625" style="119" customWidth="1"/>
    <col min="14596" max="14596" width="4.375" style="119" customWidth="1"/>
    <col min="14597" max="14597" width="20.75" style="119" customWidth="1"/>
    <col min="14598" max="14598" width="4.625" style="119" customWidth="1"/>
    <col min="14599" max="14599" width="25" style="119" customWidth="1"/>
    <col min="14600" max="14600" width="4.625" style="119" customWidth="1"/>
    <col min="14601" max="14601" width="24.25" style="119" customWidth="1"/>
    <col min="14602" max="14602" width="4.75" style="119" customWidth="1"/>
    <col min="14603" max="14848" width="9" style="119"/>
    <col min="14849" max="14849" width="1.25" style="119" customWidth="1"/>
    <col min="14850" max="14850" width="21.5" style="119" customWidth="1"/>
    <col min="14851" max="14851" width="4.625" style="119" customWidth="1"/>
    <col min="14852" max="14852" width="4.375" style="119" customWidth="1"/>
    <col min="14853" max="14853" width="20.75" style="119" customWidth="1"/>
    <col min="14854" max="14854" width="4.625" style="119" customWidth="1"/>
    <col min="14855" max="14855" width="25" style="119" customWidth="1"/>
    <col min="14856" max="14856" width="4.625" style="119" customWidth="1"/>
    <col min="14857" max="14857" width="24.25" style="119" customWidth="1"/>
    <col min="14858" max="14858" width="4.75" style="119" customWidth="1"/>
    <col min="14859" max="15104" width="9" style="119"/>
    <col min="15105" max="15105" width="1.25" style="119" customWidth="1"/>
    <col min="15106" max="15106" width="21.5" style="119" customWidth="1"/>
    <col min="15107" max="15107" width="4.625" style="119" customWidth="1"/>
    <col min="15108" max="15108" width="4.375" style="119" customWidth="1"/>
    <col min="15109" max="15109" width="20.75" style="119" customWidth="1"/>
    <col min="15110" max="15110" width="4.625" style="119" customWidth="1"/>
    <col min="15111" max="15111" width="25" style="119" customWidth="1"/>
    <col min="15112" max="15112" width="4.625" style="119" customWidth="1"/>
    <col min="15113" max="15113" width="24.25" style="119" customWidth="1"/>
    <col min="15114" max="15114" width="4.75" style="119" customWidth="1"/>
    <col min="15115" max="15360" width="9" style="119"/>
    <col min="15361" max="15361" width="1.25" style="119" customWidth="1"/>
    <col min="15362" max="15362" width="21.5" style="119" customWidth="1"/>
    <col min="15363" max="15363" width="4.625" style="119" customWidth="1"/>
    <col min="15364" max="15364" width="4.375" style="119" customWidth="1"/>
    <col min="15365" max="15365" width="20.75" style="119" customWidth="1"/>
    <col min="15366" max="15366" width="4.625" style="119" customWidth="1"/>
    <col min="15367" max="15367" width="25" style="119" customWidth="1"/>
    <col min="15368" max="15368" width="4.625" style="119" customWidth="1"/>
    <col min="15369" max="15369" width="24.25" style="119" customWidth="1"/>
    <col min="15370" max="15370" width="4.75" style="119" customWidth="1"/>
    <col min="15371" max="15616" width="9" style="119"/>
    <col min="15617" max="15617" width="1.25" style="119" customWidth="1"/>
    <col min="15618" max="15618" width="21.5" style="119" customWidth="1"/>
    <col min="15619" max="15619" width="4.625" style="119" customWidth="1"/>
    <col min="15620" max="15620" width="4.375" style="119" customWidth="1"/>
    <col min="15621" max="15621" width="20.75" style="119" customWidth="1"/>
    <col min="15622" max="15622" width="4.625" style="119" customWidth="1"/>
    <col min="15623" max="15623" width="25" style="119" customWidth="1"/>
    <col min="15624" max="15624" width="4.625" style="119" customWidth="1"/>
    <col min="15625" max="15625" width="24.25" style="119" customWidth="1"/>
    <col min="15626" max="15626" width="4.75" style="119" customWidth="1"/>
    <col min="15627" max="15872" width="9" style="119"/>
    <col min="15873" max="15873" width="1.25" style="119" customWidth="1"/>
    <col min="15874" max="15874" width="21.5" style="119" customWidth="1"/>
    <col min="15875" max="15875" width="4.625" style="119" customWidth="1"/>
    <col min="15876" max="15876" width="4.375" style="119" customWidth="1"/>
    <col min="15877" max="15877" width="20.75" style="119" customWidth="1"/>
    <col min="15878" max="15878" width="4.625" style="119" customWidth="1"/>
    <col min="15879" max="15879" width="25" style="119" customWidth="1"/>
    <col min="15880" max="15880" width="4.625" style="119" customWidth="1"/>
    <col min="15881" max="15881" width="24.25" style="119" customWidth="1"/>
    <col min="15882" max="15882" width="4.75" style="119" customWidth="1"/>
    <col min="15883" max="16128" width="9" style="119"/>
    <col min="16129" max="16129" width="1.25" style="119" customWidth="1"/>
    <col min="16130" max="16130" width="21.5" style="119" customWidth="1"/>
    <col min="16131" max="16131" width="4.625" style="119" customWidth="1"/>
    <col min="16132" max="16132" width="4.375" style="119" customWidth="1"/>
    <col min="16133" max="16133" width="20.75" style="119" customWidth="1"/>
    <col min="16134" max="16134" width="4.625" style="119" customWidth="1"/>
    <col min="16135" max="16135" width="25" style="119" customWidth="1"/>
    <col min="16136" max="16136" width="4.625" style="119" customWidth="1"/>
    <col min="16137" max="16137" width="24.25" style="119" customWidth="1"/>
    <col min="16138" max="16138" width="4.75" style="119" customWidth="1"/>
    <col min="16139" max="16384" width="9" style="119"/>
  </cols>
  <sheetData>
    <row r="1" spans="1:10" ht="15" customHeight="1">
      <c r="A1" s="353"/>
      <c r="B1" s="551" t="s">
        <v>539</v>
      </c>
      <c r="C1" s="551"/>
      <c r="D1" s="551"/>
      <c r="E1" s="551"/>
      <c r="F1" s="551"/>
      <c r="G1" s="551"/>
      <c r="H1" s="551"/>
      <c r="I1" s="521"/>
    </row>
    <row r="2" spans="1:10" ht="20.25" customHeight="1">
      <c r="A2" s="310"/>
      <c r="B2" s="551"/>
      <c r="C2" s="551"/>
      <c r="D2" s="551"/>
      <c r="E2" s="551"/>
      <c r="F2" s="551"/>
      <c r="G2" s="1119" t="s">
        <v>666</v>
      </c>
      <c r="H2" s="1119"/>
      <c r="I2" s="1177"/>
      <c r="J2" s="1177"/>
    </row>
    <row r="3" spans="1:10" ht="21" customHeight="1">
      <c r="A3" s="1225" t="s">
        <v>540</v>
      </c>
      <c r="B3" s="1225"/>
      <c r="C3" s="1225"/>
      <c r="D3" s="1225"/>
      <c r="E3" s="1225"/>
      <c r="F3" s="1225"/>
      <c r="G3" s="1225"/>
      <c r="H3" s="1225"/>
      <c r="I3" s="314"/>
      <c r="J3" s="314"/>
    </row>
    <row r="4" spans="1:10" ht="14.25" customHeight="1">
      <c r="A4" s="528"/>
      <c r="B4" s="528"/>
      <c r="C4" s="528"/>
      <c r="D4" s="528"/>
      <c r="E4" s="528"/>
      <c r="F4" s="528"/>
      <c r="G4" s="528"/>
      <c r="H4" s="528"/>
      <c r="I4" s="518"/>
      <c r="J4" s="518"/>
    </row>
    <row r="5" spans="1:10" ht="36" customHeight="1">
      <c r="A5" s="528"/>
      <c r="B5" s="539" t="s">
        <v>356</v>
      </c>
      <c r="C5" s="1122" t="str">
        <f>様式第1号!$AO$31</f>
        <v>様式第1号で事業所名を入力してください</v>
      </c>
      <c r="D5" s="1123"/>
      <c r="E5" s="1123"/>
      <c r="F5" s="1123"/>
      <c r="G5" s="1123"/>
      <c r="H5" s="1124"/>
    </row>
    <row r="6" spans="1:10" ht="35.25" customHeight="1">
      <c r="A6" s="551"/>
      <c r="B6" s="515" t="s">
        <v>361</v>
      </c>
      <c r="C6" s="1270" t="s">
        <v>541</v>
      </c>
      <c r="D6" s="1125"/>
      <c r="E6" s="1125"/>
      <c r="F6" s="1125"/>
      <c r="G6" s="1125"/>
      <c r="H6" s="1126"/>
    </row>
    <row r="7" spans="1:10" s="357" customFormat="1" ht="30" customHeight="1">
      <c r="A7" s="353"/>
      <c r="B7" s="356" t="s">
        <v>416</v>
      </c>
      <c r="C7" s="1256" t="s">
        <v>542</v>
      </c>
      <c r="D7" s="1257"/>
      <c r="E7" s="1257"/>
      <c r="F7" s="1257"/>
      <c r="G7" s="1257"/>
      <c r="H7" s="1258"/>
    </row>
    <row r="8" spans="1:10" ht="54" customHeight="1">
      <c r="A8" s="551"/>
      <c r="B8" s="550" t="s">
        <v>543</v>
      </c>
      <c r="C8" s="1386" t="s">
        <v>544</v>
      </c>
      <c r="D8" s="1387"/>
      <c r="E8" s="1387"/>
      <c r="F8" s="1387"/>
      <c r="G8" s="1387"/>
      <c r="H8" s="1388"/>
    </row>
    <row r="9" spans="1:10" ht="24.75" customHeight="1">
      <c r="A9" s="551"/>
      <c r="B9" s="1271" t="s">
        <v>545</v>
      </c>
      <c r="C9" s="1272"/>
      <c r="D9" s="1272"/>
      <c r="E9" s="1272"/>
      <c r="F9" s="1272"/>
      <c r="G9" s="1272"/>
      <c r="H9" s="1273"/>
    </row>
    <row r="10" spans="1:10" ht="10.5" customHeight="1">
      <c r="A10" s="551"/>
      <c r="B10" s="1219" t="s">
        <v>546</v>
      </c>
      <c r="C10" s="328"/>
      <c r="D10" s="329"/>
      <c r="E10" s="329"/>
      <c r="F10" s="329"/>
      <c r="G10" s="329"/>
      <c r="H10" s="330"/>
    </row>
    <row r="11" spans="1:10" ht="25.5" customHeight="1">
      <c r="A11" s="551"/>
      <c r="B11" s="1220"/>
      <c r="C11" s="331"/>
      <c r="D11" s="1277"/>
      <c r="E11" s="1277"/>
      <c r="F11" s="1222" t="s">
        <v>547</v>
      </c>
      <c r="G11" s="1222"/>
      <c r="H11" s="332"/>
    </row>
    <row r="12" spans="1:10" ht="33" customHeight="1">
      <c r="A12" s="551"/>
      <c r="B12" s="1220"/>
      <c r="C12" s="331"/>
      <c r="D12" s="1231" t="s">
        <v>548</v>
      </c>
      <c r="E12" s="1231"/>
      <c r="F12" s="1278" t="s">
        <v>367</v>
      </c>
      <c r="G12" s="1278"/>
      <c r="H12" s="332"/>
    </row>
    <row r="13" spans="1:10" ht="11.25" customHeight="1">
      <c r="A13" s="551"/>
      <c r="B13" s="1249"/>
      <c r="C13" s="337"/>
      <c r="D13" s="339"/>
      <c r="E13" s="339"/>
      <c r="F13" s="339"/>
      <c r="G13" s="339"/>
      <c r="H13" s="340"/>
    </row>
    <row r="14" spans="1:10" ht="18" customHeight="1">
      <c r="A14" s="551"/>
      <c r="B14" s="1219" t="s">
        <v>549</v>
      </c>
      <c r="C14" s="328"/>
      <c r="D14" s="329"/>
      <c r="E14" s="329"/>
      <c r="F14" s="329"/>
      <c r="G14" s="329"/>
      <c r="H14" s="330"/>
    </row>
    <row r="15" spans="1:10" ht="24.75" customHeight="1">
      <c r="A15" s="551"/>
      <c r="B15" s="1220"/>
      <c r="C15" s="331"/>
      <c r="D15" s="1277"/>
      <c r="E15" s="1277"/>
      <c r="F15" s="1222" t="s">
        <v>547</v>
      </c>
      <c r="G15" s="1222"/>
      <c r="H15" s="332"/>
    </row>
    <row r="16" spans="1:10" ht="33" customHeight="1">
      <c r="A16" s="551"/>
      <c r="B16" s="1220"/>
      <c r="C16" s="331"/>
      <c r="D16" s="1231" t="s">
        <v>550</v>
      </c>
      <c r="E16" s="1231"/>
      <c r="F16" s="1278" t="s">
        <v>367</v>
      </c>
      <c r="G16" s="1278"/>
      <c r="H16" s="332"/>
    </row>
    <row r="17" spans="1:8" ht="11.25" customHeight="1">
      <c r="A17" s="551"/>
      <c r="B17" s="1249"/>
      <c r="C17" s="337"/>
      <c r="D17" s="339"/>
      <c r="E17" s="339"/>
      <c r="F17" s="339"/>
      <c r="G17" s="339"/>
      <c r="H17" s="340"/>
    </row>
    <row r="18" spans="1:8" ht="10.5" customHeight="1">
      <c r="A18" s="551"/>
      <c r="B18" s="551"/>
      <c r="C18" s="551"/>
      <c r="D18" s="551"/>
      <c r="E18" s="551"/>
      <c r="F18" s="551"/>
      <c r="G18" s="551"/>
      <c r="H18" s="551"/>
    </row>
    <row r="19" spans="1:8" ht="18" customHeight="1">
      <c r="A19" s="551"/>
      <c r="B19" s="1246" t="s">
        <v>429</v>
      </c>
      <c r="C19" s="1246"/>
      <c r="D19" s="1246"/>
      <c r="E19" s="1246"/>
      <c r="F19" s="1246"/>
      <c r="G19" s="1246"/>
      <c r="H19" s="1246"/>
    </row>
    <row r="20" spans="1:8" ht="18.75" customHeight="1">
      <c r="A20" s="551" t="s">
        <v>551</v>
      </c>
      <c r="B20" s="551" t="s">
        <v>552</v>
      </c>
      <c r="C20" s="551"/>
      <c r="D20" s="551"/>
      <c r="E20" s="551"/>
      <c r="F20" s="551"/>
      <c r="G20" s="551"/>
      <c r="H20" s="551"/>
    </row>
    <row r="21" spans="1:8" ht="46.5" customHeight="1">
      <c r="A21" s="551"/>
      <c r="B21" s="1246" t="s">
        <v>553</v>
      </c>
      <c r="C21" s="1246"/>
      <c r="D21" s="1246"/>
      <c r="E21" s="1246"/>
      <c r="F21" s="1246"/>
      <c r="G21" s="1246"/>
      <c r="H21" s="1246"/>
    </row>
    <row r="22" spans="1:8" ht="34.5" customHeight="1">
      <c r="A22" s="534" t="s">
        <v>554</v>
      </c>
      <c r="B22" s="1246" t="s">
        <v>555</v>
      </c>
      <c r="C22" s="1246"/>
      <c r="D22" s="1246"/>
      <c r="E22" s="1246"/>
      <c r="F22" s="1246"/>
      <c r="G22" s="1246"/>
      <c r="H22" s="1246"/>
    </row>
    <row r="23" spans="1:8" ht="62.25" customHeight="1">
      <c r="A23" s="534"/>
      <c r="B23" s="1246" t="s">
        <v>556</v>
      </c>
      <c r="C23" s="1246"/>
      <c r="D23" s="1246"/>
      <c r="E23" s="1246"/>
      <c r="F23" s="1246"/>
      <c r="G23" s="1246"/>
      <c r="H23" s="1246"/>
    </row>
    <row r="24" spans="1:8" ht="27.75" customHeight="1">
      <c r="A24" s="353" t="s">
        <v>557</v>
      </c>
      <c r="B24" s="1279" t="s">
        <v>558</v>
      </c>
      <c r="C24" s="1279"/>
      <c r="D24" s="1279"/>
      <c r="E24" s="1279"/>
      <c r="F24" s="1279"/>
      <c r="G24" s="1279"/>
      <c r="H24" s="1279"/>
    </row>
    <row r="25" spans="1:8">
      <c r="A25" s="353"/>
      <c r="B25" s="1250"/>
      <c r="C25" s="1250"/>
      <c r="D25" s="1250"/>
      <c r="E25" s="1250"/>
      <c r="F25" s="1250"/>
      <c r="G25" s="1250"/>
      <c r="H25" s="1250"/>
    </row>
    <row r="26" spans="1:8">
      <c r="A26" s="551"/>
      <c r="B26" s="516"/>
      <c r="C26" s="516"/>
      <c r="D26" s="516"/>
      <c r="E26" s="516"/>
      <c r="F26" s="551"/>
      <c r="G26" s="551"/>
      <c r="H26" s="551"/>
    </row>
    <row r="27" spans="1:8">
      <c r="C27" s="119" t="s">
        <v>397</v>
      </c>
    </row>
  </sheetData>
  <sheetProtection algorithmName="SHA-512" hashValue="0OE69AnA3PIVKMBaOVw4fsrVkMjs1F5KgCWcDoXAIOEkrG8ffPvUDs+CdVoeuOJ8WwpKosGrfZeP1UD1gkea8g==" saltValue="8o6X0nXjE4mpO0F26cLWrA==" spinCount="100000" sheet="1" scenarios="1" formatCells="0" insertRows="0" deleteRows="0" autoFilter="0"/>
  <mergeCells count="24">
    <mergeCell ref="B21:H21"/>
    <mergeCell ref="B22:H22"/>
    <mergeCell ref="B23:H23"/>
    <mergeCell ref="B24:H24"/>
    <mergeCell ref="B25:H25"/>
    <mergeCell ref="B19:H19"/>
    <mergeCell ref="C8:H8"/>
    <mergeCell ref="B9:H9"/>
    <mergeCell ref="B10:B13"/>
    <mergeCell ref="D11:E11"/>
    <mergeCell ref="F11:G11"/>
    <mergeCell ref="D12:E12"/>
    <mergeCell ref="F12:G12"/>
    <mergeCell ref="B14:B17"/>
    <mergeCell ref="D15:E15"/>
    <mergeCell ref="F15:G15"/>
    <mergeCell ref="D16:E16"/>
    <mergeCell ref="F16:G16"/>
    <mergeCell ref="C7:H7"/>
    <mergeCell ref="G2:H2"/>
    <mergeCell ref="I2:J2"/>
    <mergeCell ref="A3:H3"/>
    <mergeCell ref="C5:H5"/>
    <mergeCell ref="C6:H6"/>
  </mergeCells>
  <phoneticPr fontId="4"/>
  <pageMargins left="0.7" right="0.7" top="0.75" bottom="0.75" header="0.3" footer="0.3"/>
  <pageSetup paperSize="9" scale="9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711A3-825A-42A7-9E35-2A851437489B}">
  <sheetPr codeName="Sheet27"/>
  <dimension ref="A1:I54"/>
  <sheetViews>
    <sheetView view="pageBreakPreview" zoomScaleNormal="100" zoomScaleSheetLayoutView="100" workbookViewId="0"/>
  </sheetViews>
  <sheetFormatPr defaultRowHeight="13.5"/>
  <cols>
    <col min="1" max="1" width="2.25" style="354" customWidth="1"/>
    <col min="2" max="2" width="26.625" style="354" customWidth="1"/>
    <col min="3" max="3" width="3.125" style="354" customWidth="1"/>
    <col min="4" max="4" width="18.625" style="354" customWidth="1"/>
    <col min="5" max="6" width="20.25" style="354" customWidth="1"/>
    <col min="7" max="7" width="3.125" style="354" customWidth="1"/>
    <col min="8" max="8" width="1.75" style="354" customWidth="1"/>
    <col min="9" max="257" width="9" style="354"/>
    <col min="258" max="258" width="26.625" style="354" customWidth="1"/>
    <col min="259" max="259" width="3.125" style="354" customWidth="1"/>
    <col min="260" max="260" width="18.625" style="354" customWidth="1"/>
    <col min="261" max="262" width="20.25" style="354" customWidth="1"/>
    <col min="263" max="263" width="3.125" style="354" customWidth="1"/>
    <col min="264" max="513" width="9" style="354"/>
    <col min="514" max="514" width="26.625" style="354" customWidth="1"/>
    <col min="515" max="515" width="3.125" style="354" customWidth="1"/>
    <col min="516" max="516" width="18.625" style="354" customWidth="1"/>
    <col min="517" max="518" width="20.25" style="354" customWidth="1"/>
    <col min="519" max="519" width="3.125" style="354" customWidth="1"/>
    <col min="520" max="769" width="9" style="354"/>
    <col min="770" max="770" width="26.625" style="354" customWidth="1"/>
    <col min="771" max="771" width="3.125" style="354" customWidth="1"/>
    <col min="772" max="772" width="18.625" style="354" customWidth="1"/>
    <col min="773" max="774" width="20.25" style="354" customWidth="1"/>
    <col min="775" max="775" width="3.125" style="354" customWidth="1"/>
    <col min="776" max="1025" width="9" style="354"/>
    <col min="1026" max="1026" width="26.625" style="354" customWidth="1"/>
    <col min="1027" max="1027" width="3.125" style="354" customWidth="1"/>
    <col min="1028" max="1028" width="18.625" style="354" customWidth="1"/>
    <col min="1029" max="1030" width="20.25" style="354" customWidth="1"/>
    <col min="1031" max="1031" width="3.125" style="354" customWidth="1"/>
    <col min="1032" max="1281" width="9" style="354"/>
    <col min="1282" max="1282" width="26.625" style="354" customWidth="1"/>
    <col min="1283" max="1283" width="3.125" style="354" customWidth="1"/>
    <col min="1284" max="1284" width="18.625" style="354" customWidth="1"/>
    <col min="1285" max="1286" width="20.25" style="354" customWidth="1"/>
    <col min="1287" max="1287" width="3.125" style="354" customWidth="1"/>
    <col min="1288" max="1537" width="9" style="354"/>
    <col min="1538" max="1538" width="26.625" style="354" customWidth="1"/>
    <col min="1539" max="1539" width="3.125" style="354" customWidth="1"/>
    <col min="1540" max="1540" width="18.625" style="354" customWidth="1"/>
    <col min="1541" max="1542" width="20.25" style="354" customWidth="1"/>
    <col min="1543" max="1543" width="3.125" style="354" customWidth="1"/>
    <col min="1544" max="1793" width="9" style="354"/>
    <col min="1794" max="1794" width="26.625" style="354" customWidth="1"/>
    <col min="1795" max="1795" width="3.125" style="354" customWidth="1"/>
    <col min="1796" max="1796" width="18.625" style="354" customWidth="1"/>
    <col min="1797" max="1798" width="20.25" style="354" customWidth="1"/>
    <col min="1799" max="1799" width="3.125" style="354" customWidth="1"/>
    <col min="1800" max="2049" width="9" style="354"/>
    <col min="2050" max="2050" width="26.625" style="354" customWidth="1"/>
    <col min="2051" max="2051" width="3.125" style="354" customWidth="1"/>
    <col min="2052" max="2052" width="18.625" style="354" customWidth="1"/>
    <col min="2053" max="2054" width="20.25" style="354" customWidth="1"/>
    <col min="2055" max="2055" width="3.125" style="354" customWidth="1"/>
    <col min="2056" max="2305" width="9" style="354"/>
    <col min="2306" max="2306" width="26.625" style="354" customWidth="1"/>
    <col min="2307" max="2307" width="3.125" style="354" customWidth="1"/>
    <col min="2308" max="2308" width="18.625" style="354" customWidth="1"/>
    <col min="2309" max="2310" width="20.25" style="354" customWidth="1"/>
    <col min="2311" max="2311" width="3.125" style="354" customWidth="1"/>
    <col min="2312" max="2561" width="9" style="354"/>
    <col min="2562" max="2562" width="26.625" style="354" customWidth="1"/>
    <col min="2563" max="2563" width="3.125" style="354" customWidth="1"/>
    <col min="2564" max="2564" width="18.625" style="354" customWidth="1"/>
    <col min="2565" max="2566" width="20.25" style="354" customWidth="1"/>
    <col min="2567" max="2567" width="3.125" style="354" customWidth="1"/>
    <col min="2568" max="2817" width="9" style="354"/>
    <col min="2818" max="2818" width="26.625" style="354" customWidth="1"/>
    <col min="2819" max="2819" width="3.125" style="354" customWidth="1"/>
    <col min="2820" max="2820" width="18.625" style="354" customWidth="1"/>
    <col min="2821" max="2822" width="20.25" style="354" customWidth="1"/>
    <col min="2823" max="2823" width="3.125" style="354" customWidth="1"/>
    <col min="2824" max="3073" width="9" style="354"/>
    <col min="3074" max="3074" width="26.625" style="354" customWidth="1"/>
    <col min="3075" max="3075" width="3.125" style="354" customWidth="1"/>
    <col min="3076" max="3076" width="18.625" style="354" customWidth="1"/>
    <col min="3077" max="3078" width="20.25" style="354" customWidth="1"/>
    <col min="3079" max="3079" width="3.125" style="354" customWidth="1"/>
    <col min="3080" max="3329" width="9" style="354"/>
    <col min="3330" max="3330" width="26.625" style="354" customWidth="1"/>
    <col min="3331" max="3331" width="3.125" style="354" customWidth="1"/>
    <col min="3332" max="3332" width="18.625" style="354" customWidth="1"/>
    <col min="3333" max="3334" width="20.25" style="354" customWidth="1"/>
    <col min="3335" max="3335" width="3.125" style="354" customWidth="1"/>
    <col min="3336" max="3585" width="9" style="354"/>
    <col min="3586" max="3586" width="26.625" style="354" customWidth="1"/>
    <col min="3587" max="3587" width="3.125" style="354" customWidth="1"/>
    <col min="3588" max="3588" width="18.625" style="354" customWidth="1"/>
    <col min="3589" max="3590" width="20.25" style="354" customWidth="1"/>
    <col min="3591" max="3591" width="3.125" style="354" customWidth="1"/>
    <col min="3592" max="3841" width="9" style="354"/>
    <col min="3842" max="3842" width="26.625" style="354" customWidth="1"/>
    <col min="3843" max="3843" width="3.125" style="354" customWidth="1"/>
    <col min="3844" max="3844" width="18.625" style="354" customWidth="1"/>
    <col min="3845" max="3846" width="20.25" style="354" customWidth="1"/>
    <col min="3847" max="3847" width="3.125" style="354" customWidth="1"/>
    <col min="3848" max="4097" width="9" style="354"/>
    <col min="4098" max="4098" width="26.625" style="354" customWidth="1"/>
    <col min="4099" max="4099" width="3.125" style="354" customWidth="1"/>
    <col min="4100" max="4100" width="18.625" style="354" customWidth="1"/>
    <col min="4101" max="4102" width="20.25" style="354" customWidth="1"/>
    <col min="4103" max="4103" width="3.125" style="354" customWidth="1"/>
    <col min="4104" max="4353" width="9" style="354"/>
    <col min="4354" max="4354" width="26.625" style="354" customWidth="1"/>
    <col min="4355" max="4355" width="3.125" style="354" customWidth="1"/>
    <col min="4356" max="4356" width="18.625" style="354" customWidth="1"/>
    <col min="4357" max="4358" width="20.25" style="354" customWidth="1"/>
    <col min="4359" max="4359" width="3.125" style="354" customWidth="1"/>
    <col min="4360" max="4609" width="9" style="354"/>
    <col min="4610" max="4610" width="26.625" style="354" customWidth="1"/>
    <col min="4611" max="4611" width="3.125" style="354" customWidth="1"/>
    <col min="4612" max="4612" width="18.625" style="354" customWidth="1"/>
    <col min="4613" max="4614" width="20.25" style="354" customWidth="1"/>
    <col min="4615" max="4615" width="3.125" style="354" customWidth="1"/>
    <col min="4616" max="4865" width="9" style="354"/>
    <col min="4866" max="4866" width="26.625" style="354" customWidth="1"/>
    <col min="4867" max="4867" width="3.125" style="354" customWidth="1"/>
    <col min="4868" max="4868" width="18.625" style="354" customWidth="1"/>
    <col min="4869" max="4870" width="20.25" style="354" customWidth="1"/>
    <col min="4871" max="4871" width="3.125" style="354" customWidth="1"/>
    <col min="4872" max="5121" width="9" style="354"/>
    <col min="5122" max="5122" width="26.625" style="354" customWidth="1"/>
    <col min="5123" max="5123" width="3.125" style="354" customWidth="1"/>
    <col min="5124" max="5124" width="18.625" style="354" customWidth="1"/>
    <col min="5125" max="5126" width="20.25" style="354" customWidth="1"/>
    <col min="5127" max="5127" width="3.125" style="354" customWidth="1"/>
    <col min="5128" max="5377" width="9" style="354"/>
    <col min="5378" max="5378" width="26.625" style="354" customWidth="1"/>
    <col min="5379" max="5379" width="3.125" style="354" customWidth="1"/>
    <col min="5380" max="5380" width="18.625" style="354" customWidth="1"/>
    <col min="5381" max="5382" width="20.25" style="354" customWidth="1"/>
    <col min="5383" max="5383" width="3.125" style="354" customWidth="1"/>
    <col min="5384" max="5633" width="9" style="354"/>
    <col min="5634" max="5634" width="26.625" style="354" customWidth="1"/>
    <col min="5635" max="5635" width="3.125" style="354" customWidth="1"/>
    <col min="5636" max="5636" width="18.625" style="354" customWidth="1"/>
    <col min="5637" max="5638" width="20.25" style="354" customWidth="1"/>
    <col min="5639" max="5639" width="3.125" style="354" customWidth="1"/>
    <col min="5640" max="5889" width="9" style="354"/>
    <col min="5890" max="5890" width="26.625" style="354" customWidth="1"/>
    <col min="5891" max="5891" width="3.125" style="354" customWidth="1"/>
    <col min="5892" max="5892" width="18.625" style="354" customWidth="1"/>
    <col min="5893" max="5894" width="20.25" style="354" customWidth="1"/>
    <col min="5895" max="5895" width="3.125" style="354" customWidth="1"/>
    <col min="5896" max="6145" width="9" style="354"/>
    <col min="6146" max="6146" width="26.625" style="354" customWidth="1"/>
    <col min="6147" max="6147" width="3.125" style="354" customWidth="1"/>
    <col min="6148" max="6148" width="18.625" style="354" customWidth="1"/>
    <col min="6149" max="6150" width="20.25" style="354" customWidth="1"/>
    <col min="6151" max="6151" width="3.125" style="354" customWidth="1"/>
    <col min="6152" max="6401" width="9" style="354"/>
    <col min="6402" max="6402" width="26.625" style="354" customWidth="1"/>
    <col min="6403" max="6403" width="3.125" style="354" customWidth="1"/>
    <col min="6404" max="6404" width="18.625" style="354" customWidth="1"/>
    <col min="6405" max="6406" width="20.25" style="354" customWidth="1"/>
    <col min="6407" max="6407" width="3.125" style="354" customWidth="1"/>
    <col min="6408" max="6657" width="9" style="354"/>
    <col min="6658" max="6658" width="26.625" style="354" customWidth="1"/>
    <col min="6659" max="6659" width="3.125" style="354" customWidth="1"/>
    <col min="6660" max="6660" width="18.625" style="354" customWidth="1"/>
    <col min="6661" max="6662" width="20.25" style="354" customWidth="1"/>
    <col min="6663" max="6663" width="3.125" style="354" customWidth="1"/>
    <col min="6664" max="6913" width="9" style="354"/>
    <col min="6914" max="6914" width="26.625" style="354" customWidth="1"/>
    <col min="6915" max="6915" width="3.125" style="354" customWidth="1"/>
    <col min="6916" max="6916" width="18.625" style="354" customWidth="1"/>
    <col min="6917" max="6918" width="20.25" style="354" customWidth="1"/>
    <col min="6919" max="6919" width="3.125" style="354" customWidth="1"/>
    <col min="6920" max="7169" width="9" style="354"/>
    <col min="7170" max="7170" width="26.625" style="354" customWidth="1"/>
    <col min="7171" max="7171" width="3.125" style="354" customWidth="1"/>
    <col min="7172" max="7172" width="18.625" style="354" customWidth="1"/>
    <col min="7173" max="7174" width="20.25" style="354" customWidth="1"/>
    <col min="7175" max="7175" width="3.125" style="354" customWidth="1"/>
    <col min="7176" max="7425" width="9" style="354"/>
    <col min="7426" max="7426" width="26.625" style="354" customWidth="1"/>
    <col min="7427" max="7427" width="3.125" style="354" customWidth="1"/>
    <col min="7428" max="7428" width="18.625" style="354" customWidth="1"/>
    <col min="7429" max="7430" width="20.25" style="354" customWidth="1"/>
    <col min="7431" max="7431" width="3.125" style="354" customWidth="1"/>
    <col min="7432" max="7681" width="9" style="354"/>
    <col min="7682" max="7682" width="26.625" style="354" customWidth="1"/>
    <col min="7683" max="7683" width="3.125" style="354" customWidth="1"/>
    <col min="7684" max="7684" width="18.625" style="354" customWidth="1"/>
    <col min="7685" max="7686" width="20.25" style="354" customWidth="1"/>
    <col min="7687" max="7687" width="3.125" style="354" customWidth="1"/>
    <col min="7688" max="7937" width="9" style="354"/>
    <col min="7938" max="7938" width="26.625" style="354" customWidth="1"/>
    <col min="7939" max="7939" width="3.125" style="354" customWidth="1"/>
    <col min="7940" max="7940" width="18.625" style="354" customWidth="1"/>
    <col min="7941" max="7942" width="20.25" style="354" customWidth="1"/>
    <col min="7943" max="7943" width="3.125" style="354" customWidth="1"/>
    <col min="7944" max="8193" width="9" style="354"/>
    <col min="8194" max="8194" width="26.625" style="354" customWidth="1"/>
    <col min="8195" max="8195" width="3.125" style="354" customWidth="1"/>
    <col min="8196" max="8196" width="18.625" style="354" customWidth="1"/>
    <col min="8197" max="8198" width="20.25" style="354" customWidth="1"/>
    <col min="8199" max="8199" width="3.125" style="354" customWidth="1"/>
    <col min="8200" max="8449" width="9" style="354"/>
    <col min="8450" max="8450" width="26.625" style="354" customWidth="1"/>
    <col min="8451" max="8451" width="3.125" style="354" customWidth="1"/>
    <col min="8452" max="8452" width="18.625" style="354" customWidth="1"/>
    <col min="8453" max="8454" width="20.25" style="354" customWidth="1"/>
    <col min="8455" max="8455" width="3.125" style="354" customWidth="1"/>
    <col min="8456" max="8705" width="9" style="354"/>
    <col min="8706" max="8706" width="26.625" style="354" customWidth="1"/>
    <col min="8707" max="8707" width="3.125" style="354" customWidth="1"/>
    <col min="8708" max="8708" width="18.625" style="354" customWidth="1"/>
    <col min="8709" max="8710" width="20.25" style="354" customWidth="1"/>
    <col min="8711" max="8711" width="3.125" style="354" customWidth="1"/>
    <col min="8712" max="8961" width="9" style="354"/>
    <col min="8962" max="8962" width="26.625" style="354" customWidth="1"/>
    <col min="8963" max="8963" width="3.125" style="354" customWidth="1"/>
    <col min="8964" max="8964" width="18.625" style="354" customWidth="1"/>
    <col min="8965" max="8966" width="20.25" style="354" customWidth="1"/>
    <col min="8967" max="8967" width="3.125" style="354" customWidth="1"/>
    <col min="8968" max="9217" width="9" style="354"/>
    <col min="9218" max="9218" width="26.625" style="354" customWidth="1"/>
    <col min="9219" max="9219" width="3.125" style="354" customWidth="1"/>
    <col min="9220" max="9220" width="18.625" style="354" customWidth="1"/>
    <col min="9221" max="9222" width="20.25" style="354" customWidth="1"/>
    <col min="9223" max="9223" width="3.125" style="354" customWidth="1"/>
    <col min="9224" max="9473" width="9" style="354"/>
    <col min="9474" max="9474" width="26.625" style="354" customWidth="1"/>
    <col min="9475" max="9475" width="3.125" style="354" customWidth="1"/>
    <col min="9476" max="9476" width="18.625" style="354" customWidth="1"/>
    <col min="9477" max="9478" width="20.25" style="354" customWidth="1"/>
    <col min="9479" max="9479" width="3.125" style="354" customWidth="1"/>
    <col min="9480" max="9729" width="9" style="354"/>
    <col min="9730" max="9730" width="26.625" style="354" customWidth="1"/>
    <col min="9731" max="9731" width="3.125" style="354" customWidth="1"/>
    <col min="9732" max="9732" width="18.625" style="354" customWidth="1"/>
    <col min="9733" max="9734" width="20.25" style="354" customWidth="1"/>
    <col min="9735" max="9735" width="3.125" style="354" customWidth="1"/>
    <col min="9736" max="9985" width="9" style="354"/>
    <col min="9986" max="9986" width="26.625" style="354" customWidth="1"/>
    <col min="9987" max="9987" width="3.125" style="354" customWidth="1"/>
    <col min="9988" max="9988" width="18.625" style="354" customWidth="1"/>
    <col min="9989" max="9990" width="20.25" style="354" customWidth="1"/>
    <col min="9991" max="9991" width="3.125" style="354" customWidth="1"/>
    <col min="9992" max="10241" width="9" style="354"/>
    <col min="10242" max="10242" width="26.625" style="354" customWidth="1"/>
    <col min="10243" max="10243" width="3.125" style="354" customWidth="1"/>
    <col min="10244" max="10244" width="18.625" style="354" customWidth="1"/>
    <col min="10245" max="10246" width="20.25" style="354" customWidth="1"/>
    <col min="10247" max="10247" width="3.125" style="354" customWidth="1"/>
    <col min="10248" max="10497" width="9" style="354"/>
    <col min="10498" max="10498" width="26.625" style="354" customWidth="1"/>
    <col min="10499" max="10499" width="3.125" style="354" customWidth="1"/>
    <col min="10500" max="10500" width="18.625" style="354" customWidth="1"/>
    <col min="10501" max="10502" width="20.25" style="354" customWidth="1"/>
    <col min="10503" max="10503" width="3.125" style="354" customWidth="1"/>
    <col min="10504" max="10753" width="9" style="354"/>
    <col min="10754" max="10754" width="26.625" style="354" customWidth="1"/>
    <col min="10755" max="10755" width="3.125" style="354" customWidth="1"/>
    <col min="10756" max="10756" width="18.625" style="354" customWidth="1"/>
    <col min="10757" max="10758" width="20.25" style="354" customWidth="1"/>
    <col min="10759" max="10759" width="3.125" style="354" customWidth="1"/>
    <col min="10760" max="11009" width="9" style="354"/>
    <col min="11010" max="11010" width="26.625" style="354" customWidth="1"/>
    <col min="11011" max="11011" width="3.125" style="354" customWidth="1"/>
    <col min="11012" max="11012" width="18.625" style="354" customWidth="1"/>
    <col min="11013" max="11014" width="20.25" style="354" customWidth="1"/>
    <col min="11015" max="11015" width="3.125" style="354" customWidth="1"/>
    <col min="11016" max="11265" width="9" style="354"/>
    <col min="11266" max="11266" width="26.625" style="354" customWidth="1"/>
    <col min="11267" max="11267" width="3.125" style="354" customWidth="1"/>
    <col min="11268" max="11268" width="18.625" style="354" customWidth="1"/>
    <col min="11269" max="11270" width="20.25" style="354" customWidth="1"/>
    <col min="11271" max="11271" width="3.125" style="354" customWidth="1"/>
    <col min="11272" max="11521" width="9" style="354"/>
    <col min="11522" max="11522" width="26.625" style="354" customWidth="1"/>
    <col min="11523" max="11523" width="3.125" style="354" customWidth="1"/>
    <col min="11524" max="11524" width="18.625" style="354" customWidth="1"/>
    <col min="11525" max="11526" width="20.25" style="354" customWidth="1"/>
    <col min="11527" max="11527" width="3.125" style="354" customWidth="1"/>
    <col min="11528" max="11777" width="9" style="354"/>
    <col min="11778" max="11778" width="26.625" style="354" customWidth="1"/>
    <col min="11779" max="11779" width="3.125" style="354" customWidth="1"/>
    <col min="11780" max="11780" width="18.625" style="354" customWidth="1"/>
    <col min="11781" max="11782" width="20.25" style="354" customWidth="1"/>
    <col min="11783" max="11783" width="3.125" style="354" customWidth="1"/>
    <col min="11784" max="12033" width="9" style="354"/>
    <col min="12034" max="12034" width="26.625" style="354" customWidth="1"/>
    <col min="12035" max="12035" width="3.125" style="354" customWidth="1"/>
    <col min="12036" max="12036" width="18.625" style="354" customWidth="1"/>
    <col min="12037" max="12038" width="20.25" style="354" customWidth="1"/>
    <col min="12039" max="12039" width="3.125" style="354" customWidth="1"/>
    <col min="12040" max="12289" width="9" style="354"/>
    <col min="12290" max="12290" width="26.625" style="354" customWidth="1"/>
    <col min="12291" max="12291" width="3.125" style="354" customWidth="1"/>
    <col min="12292" max="12292" width="18.625" style="354" customWidth="1"/>
    <col min="12293" max="12294" width="20.25" style="354" customWidth="1"/>
    <col min="12295" max="12295" width="3.125" style="354" customWidth="1"/>
    <col min="12296" max="12545" width="9" style="354"/>
    <col min="12546" max="12546" width="26.625" style="354" customWidth="1"/>
    <col min="12547" max="12547" width="3.125" style="354" customWidth="1"/>
    <col min="12548" max="12548" width="18.625" style="354" customWidth="1"/>
    <col min="12549" max="12550" width="20.25" style="354" customWidth="1"/>
    <col min="12551" max="12551" width="3.125" style="354" customWidth="1"/>
    <col min="12552" max="12801" width="9" style="354"/>
    <col min="12802" max="12802" width="26.625" style="354" customWidth="1"/>
    <col min="12803" max="12803" width="3.125" style="354" customWidth="1"/>
    <col min="12804" max="12804" width="18.625" style="354" customWidth="1"/>
    <col min="12805" max="12806" width="20.25" style="354" customWidth="1"/>
    <col min="12807" max="12807" width="3.125" style="354" customWidth="1"/>
    <col min="12808" max="13057" width="9" style="354"/>
    <col min="13058" max="13058" width="26.625" style="354" customWidth="1"/>
    <col min="13059" max="13059" width="3.125" style="354" customWidth="1"/>
    <col min="13060" max="13060" width="18.625" style="354" customWidth="1"/>
    <col min="13061" max="13062" width="20.25" style="354" customWidth="1"/>
    <col min="13063" max="13063" width="3.125" style="354" customWidth="1"/>
    <col min="13064" max="13313" width="9" style="354"/>
    <col min="13314" max="13314" width="26.625" style="354" customWidth="1"/>
    <col min="13315" max="13315" width="3.125" style="354" customWidth="1"/>
    <col min="13316" max="13316" width="18.625" style="354" customWidth="1"/>
    <col min="13317" max="13318" width="20.25" style="354" customWidth="1"/>
    <col min="13319" max="13319" width="3.125" style="354" customWidth="1"/>
    <col min="13320" max="13569" width="9" style="354"/>
    <col min="13570" max="13570" width="26.625" style="354" customWidth="1"/>
    <col min="13571" max="13571" width="3.125" style="354" customWidth="1"/>
    <col min="13572" max="13572" width="18.625" style="354" customWidth="1"/>
    <col min="13573" max="13574" width="20.25" style="354" customWidth="1"/>
    <col min="13575" max="13575" width="3.125" style="354" customWidth="1"/>
    <col min="13576" max="13825" width="9" style="354"/>
    <col min="13826" max="13826" width="26.625" style="354" customWidth="1"/>
    <col min="13827" max="13827" width="3.125" style="354" customWidth="1"/>
    <col min="13828" max="13828" width="18.625" style="354" customWidth="1"/>
    <col min="13829" max="13830" width="20.25" style="354" customWidth="1"/>
    <col min="13831" max="13831" width="3.125" style="354" customWidth="1"/>
    <col min="13832" max="14081" width="9" style="354"/>
    <col min="14082" max="14082" width="26.625" style="354" customWidth="1"/>
    <col min="14083" max="14083" width="3.125" style="354" customWidth="1"/>
    <col min="14084" max="14084" width="18.625" style="354" customWidth="1"/>
    <col min="14085" max="14086" width="20.25" style="354" customWidth="1"/>
    <col min="14087" max="14087" width="3.125" style="354" customWidth="1"/>
    <col min="14088" max="14337" width="9" style="354"/>
    <col min="14338" max="14338" width="26.625" style="354" customWidth="1"/>
    <col min="14339" max="14339" width="3.125" style="354" customWidth="1"/>
    <col min="14340" max="14340" width="18.625" style="354" customWidth="1"/>
    <col min="14341" max="14342" width="20.25" style="354" customWidth="1"/>
    <col min="14343" max="14343" width="3.125" style="354" customWidth="1"/>
    <col min="14344" max="14593" width="9" style="354"/>
    <col min="14594" max="14594" width="26.625" style="354" customWidth="1"/>
    <col min="14595" max="14595" width="3.125" style="354" customWidth="1"/>
    <col min="14596" max="14596" width="18.625" style="354" customWidth="1"/>
    <col min="14597" max="14598" width="20.25" style="354" customWidth="1"/>
    <col min="14599" max="14599" width="3.125" style="354" customWidth="1"/>
    <col min="14600" max="14849" width="9" style="354"/>
    <col min="14850" max="14850" width="26.625" style="354" customWidth="1"/>
    <col min="14851" max="14851" width="3.125" style="354" customWidth="1"/>
    <col min="14852" max="14852" width="18.625" style="354" customWidth="1"/>
    <col min="14853" max="14854" width="20.25" style="354" customWidth="1"/>
    <col min="14855" max="14855" width="3.125" style="354" customWidth="1"/>
    <col min="14856" max="15105" width="9" style="354"/>
    <col min="15106" max="15106" width="26.625" style="354" customWidth="1"/>
    <col min="15107" max="15107" width="3.125" style="354" customWidth="1"/>
    <col min="15108" max="15108" width="18.625" style="354" customWidth="1"/>
    <col min="15109" max="15110" width="20.25" style="354" customWidth="1"/>
    <col min="15111" max="15111" width="3.125" style="354" customWidth="1"/>
    <col min="15112" max="15361" width="9" style="354"/>
    <col min="15362" max="15362" width="26.625" style="354" customWidth="1"/>
    <col min="15363" max="15363" width="3.125" style="354" customWidth="1"/>
    <col min="15364" max="15364" width="18.625" style="354" customWidth="1"/>
    <col min="15365" max="15366" width="20.25" style="354" customWidth="1"/>
    <col min="15367" max="15367" width="3.125" style="354" customWidth="1"/>
    <col min="15368" max="15617" width="9" style="354"/>
    <col min="15618" max="15618" width="26.625" style="354" customWidth="1"/>
    <col min="15619" max="15619" width="3.125" style="354" customWidth="1"/>
    <col min="15620" max="15620" width="18.625" style="354" customWidth="1"/>
    <col min="15621" max="15622" width="20.25" style="354" customWidth="1"/>
    <col min="15623" max="15623" width="3.125" style="354" customWidth="1"/>
    <col min="15624" max="15873" width="9" style="354"/>
    <col min="15874" max="15874" width="26.625" style="354" customWidth="1"/>
    <col min="15875" max="15875" width="3.125" style="354" customWidth="1"/>
    <col min="15876" max="15876" width="18.625" style="354" customWidth="1"/>
    <col min="15877" max="15878" width="20.25" style="354" customWidth="1"/>
    <col min="15879" max="15879" width="3.125" style="354" customWidth="1"/>
    <col min="15880" max="16129" width="9" style="354"/>
    <col min="16130" max="16130" width="26.625" style="354" customWidth="1"/>
    <col min="16131" max="16131" width="3.125" style="354" customWidth="1"/>
    <col min="16132" max="16132" width="18.625" style="354" customWidth="1"/>
    <col min="16133" max="16134" width="20.25" style="354" customWidth="1"/>
    <col min="16135" max="16135" width="3.125" style="354" customWidth="1"/>
    <col min="16136" max="16384" width="9" style="354"/>
  </cols>
  <sheetData>
    <row r="1" spans="1:9" ht="28.5" customHeight="1">
      <c r="B1" s="354" t="s">
        <v>559</v>
      </c>
    </row>
    <row r="2" spans="1:9" ht="21.75" customHeight="1">
      <c r="A2" s="353"/>
      <c r="B2" s="353"/>
      <c r="C2" s="353"/>
      <c r="D2" s="353"/>
      <c r="E2" s="353"/>
      <c r="F2" s="1251" t="s">
        <v>666</v>
      </c>
      <c r="G2" s="1251"/>
      <c r="H2" s="353"/>
      <c r="I2" s="353"/>
    </row>
    <row r="3" spans="1:9" ht="37.5" customHeight="1">
      <c r="A3" s="353"/>
      <c r="B3" s="353"/>
      <c r="C3" s="353"/>
      <c r="D3" s="353"/>
      <c r="E3" s="353"/>
      <c r="F3" s="536"/>
      <c r="G3" s="536"/>
      <c r="H3" s="353"/>
      <c r="I3" s="353"/>
    </row>
    <row r="4" spans="1:9" ht="24.75" customHeight="1">
      <c r="A4" s="353"/>
      <c r="B4" s="1252" t="s">
        <v>560</v>
      </c>
      <c r="C4" s="1252"/>
      <c r="D4" s="1252"/>
      <c r="E4" s="1252"/>
      <c r="F4" s="1252"/>
      <c r="G4" s="1252"/>
      <c r="H4" s="353"/>
      <c r="I4" s="353"/>
    </row>
    <row r="5" spans="1:9" ht="14.25" customHeight="1">
      <c r="A5" s="353"/>
      <c r="B5" s="537"/>
      <c r="C5" s="537"/>
      <c r="D5" s="537"/>
      <c r="E5" s="537"/>
      <c r="F5" s="537"/>
      <c r="G5" s="537"/>
      <c r="H5" s="353"/>
      <c r="I5" s="353"/>
    </row>
    <row r="6" spans="1:9" ht="38.25" customHeight="1">
      <c r="A6" s="353"/>
      <c r="B6" s="355" t="s">
        <v>561</v>
      </c>
      <c r="C6" s="1261" t="str">
        <f>様式第1号!$AO$31</f>
        <v>様式第1号で事業所名を入力してください</v>
      </c>
      <c r="D6" s="1262"/>
      <c r="E6" s="1262"/>
      <c r="F6" s="1262"/>
      <c r="G6" s="1263"/>
      <c r="H6" s="353"/>
      <c r="I6" s="353"/>
    </row>
    <row r="7" spans="1:9" ht="38.25" customHeight="1">
      <c r="A7" s="353"/>
      <c r="B7" s="555" t="s">
        <v>401</v>
      </c>
      <c r="C7" s="1389" t="s">
        <v>562</v>
      </c>
      <c r="D7" s="1351"/>
      <c r="E7" s="1351"/>
      <c r="F7" s="1351"/>
      <c r="G7" s="1352"/>
      <c r="H7" s="353"/>
      <c r="I7" s="353"/>
    </row>
    <row r="8" spans="1:9" s="357" customFormat="1" ht="38.25" customHeight="1">
      <c r="A8" s="353"/>
      <c r="B8" s="356" t="s">
        <v>563</v>
      </c>
      <c r="C8" s="1256" t="s">
        <v>564</v>
      </c>
      <c r="D8" s="1257"/>
      <c r="E8" s="1257"/>
      <c r="F8" s="1257"/>
      <c r="G8" s="1258"/>
      <c r="H8" s="353"/>
      <c r="I8" s="353"/>
    </row>
    <row r="9" spans="1:9" s="357" customFormat="1" ht="38.25" customHeight="1">
      <c r="A9" s="353"/>
      <c r="B9" s="356" t="s">
        <v>565</v>
      </c>
      <c r="C9" s="1256" t="s">
        <v>564</v>
      </c>
      <c r="D9" s="1257"/>
      <c r="E9" s="1257"/>
      <c r="F9" s="1257"/>
      <c r="G9" s="1258"/>
      <c r="H9" s="353"/>
      <c r="I9" s="353"/>
    </row>
    <row r="10" spans="1:9" ht="25.5" customHeight="1">
      <c r="A10" s="353"/>
      <c r="B10" s="538"/>
      <c r="C10" s="404"/>
      <c r="D10" s="404"/>
      <c r="E10" s="404"/>
      <c r="F10" s="404"/>
      <c r="G10" s="404"/>
      <c r="H10" s="353"/>
      <c r="I10" s="353"/>
    </row>
    <row r="11" spans="1:9" s="357" customFormat="1" ht="17.25" customHeight="1">
      <c r="A11" s="353"/>
      <c r="B11" s="1250" t="s">
        <v>566</v>
      </c>
      <c r="C11" s="1250"/>
      <c r="D11" s="1250"/>
      <c r="E11" s="1250"/>
      <c r="F11" s="1250"/>
      <c r="G11" s="1250"/>
      <c r="H11" s="1250"/>
      <c r="I11" s="1250"/>
    </row>
    <row r="12" spans="1:9" s="357" customFormat="1" ht="17.25" customHeight="1">
      <c r="A12" s="353"/>
      <c r="B12" s="1250" t="s">
        <v>567</v>
      </c>
      <c r="C12" s="1250"/>
      <c r="D12" s="1250"/>
      <c r="E12" s="1250"/>
      <c r="F12" s="1250"/>
      <c r="G12" s="535"/>
      <c r="H12" s="535"/>
      <c r="I12" s="535"/>
    </row>
    <row r="13" spans="1:9" ht="17.25" customHeight="1">
      <c r="A13" s="353"/>
      <c r="B13" s="1250" t="s">
        <v>568</v>
      </c>
      <c r="C13" s="1250"/>
      <c r="D13" s="1250"/>
      <c r="E13" s="1250"/>
      <c r="F13" s="1250"/>
      <c r="G13" s="353"/>
      <c r="H13" s="353"/>
      <c r="I13" s="353"/>
    </row>
    <row r="15" spans="1:9">
      <c r="C15" s="354" t="s">
        <v>397</v>
      </c>
    </row>
    <row r="54" spans="2:2">
      <c r="B54" s="368"/>
    </row>
  </sheetData>
  <sheetProtection algorithmName="SHA-512" hashValue="r9ymAPGbhIM0Iwq1GyVzaFqgTQXe/J5+ZEbx0dHlVcVndvz8WLUn8NzDI/KNNWyMbUH63SXK7+eyytpNEw0S1g==" saltValue="UIlqlYAMz6uRYMpSSHjTcw==" spinCount="100000" sheet="1" scenarios="1" formatCells="0" insertRows="0" deleteRows="0" autoFilter="0"/>
  <mergeCells count="9">
    <mergeCell ref="B12:F12"/>
    <mergeCell ref="B13:F13"/>
    <mergeCell ref="F2:G2"/>
    <mergeCell ref="B4:G4"/>
    <mergeCell ref="C7:G7"/>
    <mergeCell ref="C8:G8"/>
    <mergeCell ref="C9:G9"/>
    <mergeCell ref="B11:I11"/>
    <mergeCell ref="C6:G6"/>
  </mergeCells>
  <phoneticPr fontId="4"/>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F72CB-5AF6-401B-8E28-EE493A8F9394}">
  <sheetPr codeName="Sheet28"/>
  <dimension ref="A1:G25"/>
  <sheetViews>
    <sheetView view="pageBreakPreview" zoomScaleNormal="100" zoomScaleSheetLayoutView="100" workbookViewId="0"/>
  </sheetViews>
  <sheetFormatPr defaultRowHeight="13.5"/>
  <cols>
    <col min="1" max="1" width="1.625" style="407" customWidth="1"/>
    <col min="2" max="2" width="27.5" style="407" customWidth="1"/>
    <col min="3" max="3" width="5.25" style="407" customWidth="1"/>
    <col min="4" max="6" width="21.625" style="407" customWidth="1"/>
    <col min="7" max="7" width="3.125" style="407" customWidth="1"/>
    <col min="8" max="8" width="1.625" style="407" customWidth="1"/>
    <col min="9" max="256" width="9" style="407"/>
    <col min="257" max="257" width="1.625" style="407" customWidth="1"/>
    <col min="258" max="258" width="27.5" style="407" customWidth="1"/>
    <col min="259" max="259" width="5.25" style="407" customWidth="1"/>
    <col min="260" max="262" width="21.625" style="407" customWidth="1"/>
    <col min="263" max="263" width="3.125" style="407" customWidth="1"/>
    <col min="264" max="512" width="9" style="407"/>
    <col min="513" max="513" width="1.625" style="407" customWidth="1"/>
    <col min="514" max="514" width="27.5" style="407" customWidth="1"/>
    <col min="515" max="515" width="5.25" style="407" customWidth="1"/>
    <col min="516" max="518" width="21.625" style="407" customWidth="1"/>
    <col min="519" max="519" width="3.125" style="407" customWidth="1"/>
    <col min="520" max="768" width="9" style="407"/>
    <col min="769" max="769" width="1.625" style="407" customWidth="1"/>
    <col min="770" max="770" width="27.5" style="407" customWidth="1"/>
    <col min="771" max="771" width="5.25" style="407" customWidth="1"/>
    <col min="772" max="774" width="21.625" style="407" customWidth="1"/>
    <col min="775" max="775" width="3.125" style="407" customWidth="1"/>
    <col min="776" max="1024" width="9" style="407"/>
    <col min="1025" max="1025" width="1.625" style="407" customWidth="1"/>
    <col min="1026" max="1026" width="27.5" style="407" customWidth="1"/>
    <col min="1027" max="1027" width="5.25" style="407" customWidth="1"/>
    <col min="1028" max="1030" width="21.625" style="407" customWidth="1"/>
    <col min="1031" max="1031" width="3.125" style="407" customWidth="1"/>
    <col min="1032" max="1280" width="9" style="407"/>
    <col min="1281" max="1281" width="1.625" style="407" customWidth="1"/>
    <col min="1282" max="1282" width="27.5" style="407" customWidth="1"/>
    <col min="1283" max="1283" width="5.25" style="407" customWidth="1"/>
    <col min="1284" max="1286" width="21.625" style="407" customWidth="1"/>
    <col min="1287" max="1287" width="3.125" style="407" customWidth="1"/>
    <col min="1288" max="1536" width="9" style="407"/>
    <col min="1537" max="1537" width="1.625" style="407" customWidth="1"/>
    <col min="1538" max="1538" width="27.5" style="407" customWidth="1"/>
    <col min="1539" max="1539" width="5.25" style="407" customWidth="1"/>
    <col min="1540" max="1542" width="21.625" style="407" customWidth="1"/>
    <col min="1543" max="1543" width="3.125" style="407" customWidth="1"/>
    <col min="1544" max="1792" width="9" style="407"/>
    <col min="1793" max="1793" width="1.625" style="407" customWidth="1"/>
    <col min="1794" max="1794" width="27.5" style="407" customWidth="1"/>
    <col min="1795" max="1795" width="5.25" style="407" customWidth="1"/>
    <col min="1796" max="1798" width="21.625" style="407" customWidth="1"/>
    <col min="1799" max="1799" width="3.125" style="407" customWidth="1"/>
    <col min="1800" max="2048" width="9" style="407"/>
    <col min="2049" max="2049" width="1.625" style="407" customWidth="1"/>
    <col min="2050" max="2050" width="27.5" style="407" customWidth="1"/>
    <col min="2051" max="2051" width="5.25" style="407" customWidth="1"/>
    <col min="2052" max="2054" width="21.625" style="407" customWidth="1"/>
    <col min="2055" max="2055" width="3.125" style="407" customWidth="1"/>
    <col min="2056" max="2304" width="9" style="407"/>
    <col min="2305" max="2305" width="1.625" style="407" customWidth="1"/>
    <col min="2306" max="2306" width="27.5" style="407" customWidth="1"/>
    <col min="2307" max="2307" width="5.25" style="407" customWidth="1"/>
    <col min="2308" max="2310" width="21.625" style="407" customWidth="1"/>
    <col min="2311" max="2311" width="3.125" style="407" customWidth="1"/>
    <col min="2312" max="2560" width="9" style="407"/>
    <col min="2561" max="2561" width="1.625" style="407" customWidth="1"/>
    <col min="2562" max="2562" width="27.5" style="407" customWidth="1"/>
    <col min="2563" max="2563" width="5.25" style="407" customWidth="1"/>
    <col min="2564" max="2566" width="21.625" style="407" customWidth="1"/>
    <col min="2567" max="2567" width="3.125" style="407" customWidth="1"/>
    <col min="2568" max="2816" width="9" style="407"/>
    <col min="2817" max="2817" width="1.625" style="407" customWidth="1"/>
    <col min="2818" max="2818" width="27.5" style="407" customWidth="1"/>
    <col min="2819" max="2819" width="5.25" style="407" customWidth="1"/>
    <col min="2820" max="2822" width="21.625" style="407" customWidth="1"/>
    <col min="2823" max="2823" width="3.125" style="407" customWidth="1"/>
    <col min="2824" max="3072" width="9" style="407"/>
    <col min="3073" max="3073" width="1.625" style="407" customWidth="1"/>
    <col min="3074" max="3074" width="27.5" style="407" customWidth="1"/>
    <col min="3075" max="3075" width="5.25" style="407" customWidth="1"/>
    <col min="3076" max="3078" width="21.625" style="407" customWidth="1"/>
    <col min="3079" max="3079" width="3.125" style="407" customWidth="1"/>
    <col min="3080" max="3328" width="9" style="407"/>
    <col min="3329" max="3329" width="1.625" style="407" customWidth="1"/>
    <col min="3330" max="3330" width="27.5" style="407" customWidth="1"/>
    <col min="3331" max="3331" width="5.25" style="407" customWidth="1"/>
    <col min="3332" max="3334" width="21.625" style="407" customWidth="1"/>
    <col min="3335" max="3335" width="3.125" style="407" customWidth="1"/>
    <col min="3336" max="3584" width="9" style="407"/>
    <col min="3585" max="3585" width="1.625" style="407" customWidth="1"/>
    <col min="3586" max="3586" width="27.5" style="407" customWidth="1"/>
    <col min="3587" max="3587" width="5.25" style="407" customWidth="1"/>
    <col min="3588" max="3590" width="21.625" style="407" customWidth="1"/>
    <col min="3591" max="3591" width="3.125" style="407" customWidth="1"/>
    <col min="3592" max="3840" width="9" style="407"/>
    <col min="3841" max="3841" width="1.625" style="407" customWidth="1"/>
    <col min="3842" max="3842" width="27.5" style="407" customWidth="1"/>
    <col min="3843" max="3843" width="5.25" style="407" customWidth="1"/>
    <col min="3844" max="3846" width="21.625" style="407" customWidth="1"/>
    <col min="3847" max="3847" width="3.125" style="407" customWidth="1"/>
    <col min="3848" max="4096" width="9" style="407"/>
    <col min="4097" max="4097" width="1.625" style="407" customWidth="1"/>
    <col min="4098" max="4098" width="27.5" style="407" customWidth="1"/>
    <col min="4099" max="4099" width="5.25" style="407" customWidth="1"/>
    <col min="4100" max="4102" width="21.625" style="407" customWidth="1"/>
    <col min="4103" max="4103" width="3.125" style="407" customWidth="1"/>
    <col min="4104" max="4352" width="9" style="407"/>
    <col min="4353" max="4353" width="1.625" style="407" customWidth="1"/>
    <col min="4354" max="4354" width="27.5" style="407" customWidth="1"/>
    <col min="4355" max="4355" width="5.25" style="407" customWidth="1"/>
    <col min="4356" max="4358" width="21.625" style="407" customWidth="1"/>
    <col min="4359" max="4359" width="3.125" style="407" customWidth="1"/>
    <col min="4360" max="4608" width="9" style="407"/>
    <col min="4609" max="4609" width="1.625" style="407" customWidth="1"/>
    <col min="4610" max="4610" width="27.5" style="407" customWidth="1"/>
    <col min="4611" max="4611" width="5.25" style="407" customWidth="1"/>
    <col min="4612" max="4614" width="21.625" style="407" customWidth="1"/>
    <col min="4615" max="4615" width="3.125" style="407" customWidth="1"/>
    <col min="4616" max="4864" width="9" style="407"/>
    <col min="4865" max="4865" width="1.625" style="407" customWidth="1"/>
    <col min="4866" max="4866" width="27.5" style="407" customWidth="1"/>
    <col min="4867" max="4867" width="5.25" style="407" customWidth="1"/>
    <col min="4868" max="4870" width="21.625" style="407" customWidth="1"/>
    <col min="4871" max="4871" width="3.125" style="407" customWidth="1"/>
    <col min="4872" max="5120" width="9" style="407"/>
    <col min="5121" max="5121" width="1.625" style="407" customWidth="1"/>
    <col min="5122" max="5122" width="27.5" style="407" customWidth="1"/>
    <col min="5123" max="5123" width="5.25" style="407" customWidth="1"/>
    <col min="5124" max="5126" width="21.625" style="407" customWidth="1"/>
    <col min="5127" max="5127" width="3.125" style="407" customWidth="1"/>
    <col min="5128" max="5376" width="9" style="407"/>
    <col min="5377" max="5377" width="1.625" style="407" customWidth="1"/>
    <col min="5378" max="5378" width="27.5" style="407" customWidth="1"/>
    <col min="5379" max="5379" width="5.25" style="407" customWidth="1"/>
    <col min="5380" max="5382" width="21.625" style="407" customWidth="1"/>
    <col min="5383" max="5383" width="3.125" style="407" customWidth="1"/>
    <col min="5384" max="5632" width="9" style="407"/>
    <col min="5633" max="5633" width="1.625" style="407" customWidth="1"/>
    <col min="5634" max="5634" width="27.5" style="407" customWidth="1"/>
    <col min="5635" max="5635" width="5.25" style="407" customWidth="1"/>
    <col min="5636" max="5638" width="21.625" style="407" customWidth="1"/>
    <col min="5639" max="5639" width="3.125" style="407" customWidth="1"/>
    <col min="5640" max="5888" width="9" style="407"/>
    <col min="5889" max="5889" width="1.625" style="407" customWidth="1"/>
    <col min="5890" max="5890" width="27.5" style="407" customWidth="1"/>
    <col min="5891" max="5891" width="5.25" style="407" customWidth="1"/>
    <col min="5892" max="5894" width="21.625" style="407" customWidth="1"/>
    <col min="5895" max="5895" width="3.125" style="407" customWidth="1"/>
    <col min="5896" max="6144" width="9" style="407"/>
    <col min="6145" max="6145" width="1.625" style="407" customWidth="1"/>
    <col min="6146" max="6146" width="27.5" style="407" customWidth="1"/>
    <col min="6147" max="6147" width="5.25" style="407" customWidth="1"/>
    <col min="6148" max="6150" width="21.625" style="407" customWidth="1"/>
    <col min="6151" max="6151" width="3.125" style="407" customWidth="1"/>
    <col min="6152" max="6400" width="9" style="407"/>
    <col min="6401" max="6401" width="1.625" style="407" customWidth="1"/>
    <col min="6402" max="6402" width="27.5" style="407" customWidth="1"/>
    <col min="6403" max="6403" width="5.25" style="407" customWidth="1"/>
    <col min="6404" max="6406" width="21.625" style="407" customWidth="1"/>
    <col min="6407" max="6407" width="3.125" style="407" customWidth="1"/>
    <col min="6408" max="6656" width="9" style="407"/>
    <col min="6657" max="6657" width="1.625" style="407" customWidth="1"/>
    <col min="6658" max="6658" width="27.5" style="407" customWidth="1"/>
    <col min="6659" max="6659" width="5.25" style="407" customWidth="1"/>
    <col min="6660" max="6662" width="21.625" style="407" customWidth="1"/>
    <col min="6663" max="6663" width="3.125" style="407" customWidth="1"/>
    <col min="6664" max="6912" width="9" style="407"/>
    <col min="6913" max="6913" width="1.625" style="407" customWidth="1"/>
    <col min="6914" max="6914" width="27.5" style="407" customWidth="1"/>
    <col min="6915" max="6915" width="5.25" style="407" customWidth="1"/>
    <col min="6916" max="6918" width="21.625" style="407" customWidth="1"/>
    <col min="6919" max="6919" width="3.125" style="407" customWidth="1"/>
    <col min="6920" max="7168" width="9" style="407"/>
    <col min="7169" max="7169" width="1.625" style="407" customWidth="1"/>
    <col min="7170" max="7170" width="27.5" style="407" customWidth="1"/>
    <col min="7171" max="7171" width="5.25" style="407" customWidth="1"/>
    <col min="7172" max="7174" width="21.625" style="407" customWidth="1"/>
    <col min="7175" max="7175" width="3.125" style="407" customWidth="1"/>
    <col min="7176" max="7424" width="9" style="407"/>
    <col min="7425" max="7425" width="1.625" style="407" customWidth="1"/>
    <col min="7426" max="7426" width="27.5" style="407" customWidth="1"/>
    <col min="7427" max="7427" width="5.25" style="407" customWidth="1"/>
    <col min="7428" max="7430" width="21.625" style="407" customWidth="1"/>
    <col min="7431" max="7431" width="3.125" style="407" customWidth="1"/>
    <col min="7432" max="7680" width="9" style="407"/>
    <col min="7681" max="7681" width="1.625" style="407" customWidth="1"/>
    <col min="7682" max="7682" width="27.5" style="407" customWidth="1"/>
    <col min="7683" max="7683" width="5.25" style="407" customWidth="1"/>
    <col min="7684" max="7686" width="21.625" style="407" customWidth="1"/>
    <col min="7687" max="7687" width="3.125" style="407" customWidth="1"/>
    <col min="7688" max="7936" width="9" style="407"/>
    <col min="7937" max="7937" width="1.625" style="407" customWidth="1"/>
    <col min="7938" max="7938" width="27.5" style="407" customWidth="1"/>
    <col min="7939" max="7939" width="5.25" style="407" customWidth="1"/>
    <col min="7940" max="7942" width="21.625" style="407" customWidth="1"/>
    <col min="7943" max="7943" width="3.125" style="407" customWidth="1"/>
    <col min="7944" max="8192" width="9" style="407"/>
    <col min="8193" max="8193" width="1.625" style="407" customWidth="1"/>
    <col min="8194" max="8194" width="27.5" style="407" customWidth="1"/>
    <col min="8195" max="8195" width="5.25" style="407" customWidth="1"/>
    <col min="8196" max="8198" width="21.625" style="407" customWidth="1"/>
    <col min="8199" max="8199" width="3.125" style="407" customWidth="1"/>
    <col min="8200" max="8448" width="9" style="407"/>
    <col min="8449" max="8449" width="1.625" style="407" customWidth="1"/>
    <col min="8450" max="8450" width="27.5" style="407" customWidth="1"/>
    <col min="8451" max="8451" width="5.25" style="407" customWidth="1"/>
    <col min="8452" max="8454" width="21.625" style="407" customWidth="1"/>
    <col min="8455" max="8455" width="3.125" style="407" customWidth="1"/>
    <col min="8456" max="8704" width="9" style="407"/>
    <col min="8705" max="8705" width="1.625" style="407" customWidth="1"/>
    <col min="8706" max="8706" width="27.5" style="407" customWidth="1"/>
    <col min="8707" max="8707" width="5.25" style="407" customWidth="1"/>
    <col min="8708" max="8710" width="21.625" style="407" customWidth="1"/>
    <col min="8711" max="8711" width="3.125" style="407" customWidth="1"/>
    <col min="8712" max="8960" width="9" style="407"/>
    <col min="8961" max="8961" width="1.625" style="407" customWidth="1"/>
    <col min="8962" max="8962" width="27.5" style="407" customWidth="1"/>
    <col min="8963" max="8963" width="5.25" style="407" customWidth="1"/>
    <col min="8964" max="8966" width="21.625" style="407" customWidth="1"/>
    <col min="8967" max="8967" width="3.125" style="407" customWidth="1"/>
    <col min="8968" max="9216" width="9" style="407"/>
    <col min="9217" max="9217" width="1.625" style="407" customWidth="1"/>
    <col min="9218" max="9218" width="27.5" style="407" customWidth="1"/>
    <col min="9219" max="9219" width="5.25" style="407" customWidth="1"/>
    <col min="9220" max="9222" width="21.625" style="407" customWidth="1"/>
    <col min="9223" max="9223" width="3.125" style="407" customWidth="1"/>
    <col min="9224" max="9472" width="9" style="407"/>
    <col min="9473" max="9473" width="1.625" style="407" customWidth="1"/>
    <col min="9474" max="9474" width="27.5" style="407" customWidth="1"/>
    <col min="9475" max="9475" width="5.25" style="407" customWidth="1"/>
    <col min="9476" max="9478" width="21.625" style="407" customWidth="1"/>
    <col min="9479" max="9479" width="3.125" style="407" customWidth="1"/>
    <col min="9480" max="9728" width="9" style="407"/>
    <col min="9729" max="9729" width="1.625" style="407" customWidth="1"/>
    <col min="9730" max="9730" width="27.5" style="407" customWidth="1"/>
    <col min="9731" max="9731" width="5.25" style="407" customWidth="1"/>
    <col min="9732" max="9734" width="21.625" style="407" customWidth="1"/>
    <col min="9735" max="9735" width="3.125" style="407" customWidth="1"/>
    <col min="9736" max="9984" width="9" style="407"/>
    <col min="9985" max="9985" width="1.625" style="407" customWidth="1"/>
    <col min="9986" max="9986" width="27.5" style="407" customWidth="1"/>
    <col min="9987" max="9987" width="5.25" style="407" customWidth="1"/>
    <col min="9988" max="9990" width="21.625" style="407" customWidth="1"/>
    <col min="9991" max="9991" width="3.125" style="407" customWidth="1"/>
    <col min="9992" max="10240" width="9" style="407"/>
    <col min="10241" max="10241" width="1.625" style="407" customWidth="1"/>
    <col min="10242" max="10242" width="27.5" style="407" customWidth="1"/>
    <col min="10243" max="10243" width="5.25" style="407" customWidth="1"/>
    <col min="10244" max="10246" width="21.625" style="407" customWidth="1"/>
    <col min="10247" max="10247" width="3.125" style="407" customWidth="1"/>
    <col min="10248" max="10496" width="9" style="407"/>
    <col min="10497" max="10497" width="1.625" style="407" customWidth="1"/>
    <col min="10498" max="10498" width="27.5" style="407" customWidth="1"/>
    <col min="10499" max="10499" width="5.25" style="407" customWidth="1"/>
    <col min="10500" max="10502" width="21.625" style="407" customWidth="1"/>
    <col min="10503" max="10503" width="3.125" style="407" customWidth="1"/>
    <col min="10504" max="10752" width="9" style="407"/>
    <col min="10753" max="10753" width="1.625" style="407" customWidth="1"/>
    <col min="10754" max="10754" width="27.5" style="407" customWidth="1"/>
    <col min="10755" max="10755" width="5.25" style="407" customWidth="1"/>
    <col min="10756" max="10758" width="21.625" style="407" customWidth="1"/>
    <col min="10759" max="10759" width="3.125" style="407" customWidth="1"/>
    <col min="10760" max="11008" width="9" style="407"/>
    <col min="11009" max="11009" width="1.625" style="407" customWidth="1"/>
    <col min="11010" max="11010" width="27.5" style="407" customWidth="1"/>
    <col min="11011" max="11011" width="5.25" style="407" customWidth="1"/>
    <col min="11012" max="11014" width="21.625" style="407" customWidth="1"/>
    <col min="11015" max="11015" width="3.125" style="407" customWidth="1"/>
    <col min="11016" max="11264" width="9" style="407"/>
    <col min="11265" max="11265" width="1.625" style="407" customWidth="1"/>
    <col min="11266" max="11266" width="27.5" style="407" customWidth="1"/>
    <col min="11267" max="11267" width="5.25" style="407" customWidth="1"/>
    <col min="11268" max="11270" width="21.625" style="407" customWidth="1"/>
    <col min="11271" max="11271" width="3.125" style="407" customWidth="1"/>
    <col min="11272" max="11520" width="9" style="407"/>
    <col min="11521" max="11521" width="1.625" style="407" customWidth="1"/>
    <col min="11522" max="11522" width="27.5" style="407" customWidth="1"/>
    <col min="11523" max="11523" width="5.25" style="407" customWidth="1"/>
    <col min="11524" max="11526" width="21.625" style="407" customWidth="1"/>
    <col min="11527" max="11527" width="3.125" style="407" customWidth="1"/>
    <col min="11528" max="11776" width="9" style="407"/>
    <col min="11777" max="11777" width="1.625" style="407" customWidth="1"/>
    <col min="11778" max="11778" width="27.5" style="407" customWidth="1"/>
    <col min="11779" max="11779" width="5.25" style="407" customWidth="1"/>
    <col min="11780" max="11782" width="21.625" style="407" customWidth="1"/>
    <col min="11783" max="11783" width="3.125" style="407" customWidth="1"/>
    <col min="11784" max="12032" width="9" style="407"/>
    <col min="12033" max="12033" width="1.625" style="407" customWidth="1"/>
    <col min="12034" max="12034" width="27.5" style="407" customWidth="1"/>
    <col min="12035" max="12035" width="5.25" style="407" customWidth="1"/>
    <col min="12036" max="12038" width="21.625" style="407" customWidth="1"/>
    <col min="12039" max="12039" width="3.125" style="407" customWidth="1"/>
    <col min="12040" max="12288" width="9" style="407"/>
    <col min="12289" max="12289" width="1.625" style="407" customWidth="1"/>
    <col min="12290" max="12290" width="27.5" style="407" customWidth="1"/>
    <col min="12291" max="12291" width="5.25" style="407" customWidth="1"/>
    <col min="12292" max="12294" width="21.625" style="407" customWidth="1"/>
    <col min="12295" max="12295" width="3.125" style="407" customWidth="1"/>
    <col min="12296" max="12544" width="9" style="407"/>
    <col min="12545" max="12545" width="1.625" style="407" customWidth="1"/>
    <col min="12546" max="12546" width="27.5" style="407" customWidth="1"/>
    <col min="12547" max="12547" width="5.25" style="407" customWidth="1"/>
    <col min="12548" max="12550" width="21.625" style="407" customWidth="1"/>
    <col min="12551" max="12551" width="3.125" style="407" customWidth="1"/>
    <col min="12552" max="12800" width="9" style="407"/>
    <col min="12801" max="12801" width="1.625" style="407" customWidth="1"/>
    <col min="12802" max="12802" width="27.5" style="407" customWidth="1"/>
    <col min="12803" max="12803" width="5.25" style="407" customWidth="1"/>
    <col min="12804" max="12806" width="21.625" style="407" customWidth="1"/>
    <col min="12807" max="12807" width="3.125" style="407" customWidth="1"/>
    <col min="12808" max="13056" width="9" style="407"/>
    <col min="13057" max="13057" width="1.625" style="407" customWidth="1"/>
    <col min="13058" max="13058" width="27.5" style="407" customWidth="1"/>
    <col min="13059" max="13059" width="5.25" style="407" customWidth="1"/>
    <col min="13060" max="13062" width="21.625" style="407" customWidth="1"/>
    <col min="13063" max="13063" width="3.125" style="407" customWidth="1"/>
    <col min="13064" max="13312" width="9" style="407"/>
    <col min="13313" max="13313" width="1.625" style="407" customWidth="1"/>
    <col min="13314" max="13314" width="27.5" style="407" customWidth="1"/>
    <col min="13315" max="13315" width="5.25" style="407" customWidth="1"/>
    <col min="13316" max="13318" width="21.625" style="407" customWidth="1"/>
    <col min="13319" max="13319" width="3.125" style="407" customWidth="1"/>
    <col min="13320" max="13568" width="9" style="407"/>
    <col min="13569" max="13569" width="1.625" style="407" customWidth="1"/>
    <col min="13570" max="13570" width="27.5" style="407" customWidth="1"/>
    <col min="13571" max="13571" width="5.25" style="407" customWidth="1"/>
    <col min="13572" max="13574" width="21.625" style="407" customWidth="1"/>
    <col min="13575" max="13575" width="3.125" style="407" customWidth="1"/>
    <col min="13576" max="13824" width="9" style="407"/>
    <col min="13825" max="13825" width="1.625" style="407" customWidth="1"/>
    <col min="13826" max="13826" width="27.5" style="407" customWidth="1"/>
    <col min="13827" max="13827" width="5.25" style="407" customWidth="1"/>
    <col min="13828" max="13830" width="21.625" style="407" customWidth="1"/>
    <col min="13831" max="13831" width="3.125" style="407" customWidth="1"/>
    <col min="13832" max="14080" width="9" style="407"/>
    <col min="14081" max="14081" width="1.625" style="407" customWidth="1"/>
    <col min="14082" max="14082" width="27.5" style="407" customWidth="1"/>
    <col min="14083" max="14083" width="5.25" style="407" customWidth="1"/>
    <col min="14084" max="14086" width="21.625" style="407" customWidth="1"/>
    <col min="14087" max="14087" width="3.125" style="407" customWidth="1"/>
    <col min="14088" max="14336" width="9" style="407"/>
    <col min="14337" max="14337" width="1.625" style="407" customWidth="1"/>
    <col min="14338" max="14338" width="27.5" style="407" customWidth="1"/>
    <col min="14339" max="14339" width="5.25" style="407" customWidth="1"/>
    <col min="14340" max="14342" width="21.625" style="407" customWidth="1"/>
    <col min="14343" max="14343" width="3.125" style="407" customWidth="1"/>
    <col min="14344" max="14592" width="9" style="407"/>
    <col min="14593" max="14593" width="1.625" style="407" customWidth="1"/>
    <col min="14594" max="14594" width="27.5" style="407" customWidth="1"/>
    <col min="14595" max="14595" width="5.25" style="407" customWidth="1"/>
    <col min="14596" max="14598" width="21.625" style="407" customWidth="1"/>
    <col min="14599" max="14599" width="3.125" style="407" customWidth="1"/>
    <col min="14600" max="14848" width="9" style="407"/>
    <col min="14849" max="14849" width="1.625" style="407" customWidth="1"/>
    <col min="14850" max="14850" width="27.5" style="407" customWidth="1"/>
    <col min="14851" max="14851" width="5.25" style="407" customWidth="1"/>
    <col min="14852" max="14854" width="21.625" style="407" customWidth="1"/>
    <col min="14855" max="14855" width="3.125" style="407" customWidth="1"/>
    <col min="14856" max="15104" width="9" style="407"/>
    <col min="15105" max="15105" width="1.625" style="407" customWidth="1"/>
    <col min="15106" max="15106" width="27.5" style="407" customWidth="1"/>
    <col min="15107" max="15107" width="5.25" style="407" customWidth="1"/>
    <col min="15108" max="15110" width="21.625" style="407" customWidth="1"/>
    <col min="15111" max="15111" width="3.125" style="407" customWidth="1"/>
    <col min="15112" max="15360" width="9" style="407"/>
    <col min="15361" max="15361" width="1.625" style="407" customWidth="1"/>
    <col min="15362" max="15362" width="27.5" style="407" customWidth="1"/>
    <col min="15363" max="15363" width="5.25" style="407" customWidth="1"/>
    <col min="15364" max="15366" width="21.625" style="407" customWidth="1"/>
    <col min="15367" max="15367" width="3.125" style="407" customWidth="1"/>
    <col min="15368" max="15616" width="9" style="407"/>
    <col min="15617" max="15617" width="1.625" style="407" customWidth="1"/>
    <col min="15618" max="15618" width="27.5" style="407" customWidth="1"/>
    <col min="15619" max="15619" width="5.25" style="407" customWidth="1"/>
    <col min="15620" max="15622" width="21.625" style="407" customWidth="1"/>
    <col min="15623" max="15623" width="3.125" style="407" customWidth="1"/>
    <col min="15624" max="15872" width="9" style="407"/>
    <col min="15873" max="15873" width="1.625" style="407" customWidth="1"/>
    <col min="15874" max="15874" width="27.5" style="407" customWidth="1"/>
    <col min="15875" max="15875" width="5.25" style="407" customWidth="1"/>
    <col min="15876" max="15878" width="21.625" style="407" customWidth="1"/>
    <col min="15879" max="15879" width="3.125" style="407" customWidth="1"/>
    <col min="15880" max="16128" width="9" style="407"/>
    <col min="16129" max="16129" width="1.625" style="407" customWidth="1"/>
    <col min="16130" max="16130" width="27.5" style="407" customWidth="1"/>
    <col min="16131" max="16131" width="5.25" style="407" customWidth="1"/>
    <col min="16132" max="16134" width="21.625" style="407" customWidth="1"/>
    <col min="16135" max="16135" width="3.125" style="407" customWidth="1"/>
    <col min="16136" max="16384" width="9" style="407"/>
  </cols>
  <sheetData>
    <row r="1" spans="1:7" ht="19.5" customHeight="1">
      <c r="A1" s="405"/>
      <c r="B1" s="310" t="s">
        <v>569</v>
      </c>
      <c r="C1" s="406"/>
      <c r="D1" s="406"/>
      <c r="E1" s="406"/>
      <c r="F1" s="406"/>
      <c r="G1" s="406"/>
    </row>
    <row r="2" spans="1:7" ht="21.75" customHeight="1">
      <c r="A2" s="405"/>
      <c r="B2" s="406"/>
      <c r="C2" s="406"/>
      <c r="D2" s="406"/>
      <c r="E2" s="406"/>
      <c r="F2" s="1396" t="s">
        <v>666</v>
      </c>
      <c r="G2" s="1396"/>
    </row>
    <row r="3" spans="1:7" ht="15.75" customHeight="1">
      <c r="A3" s="405"/>
      <c r="B3" s="406"/>
      <c r="C3" s="406"/>
      <c r="D3" s="406"/>
      <c r="E3" s="406"/>
      <c r="F3" s="558"/>
      <c r="G3" s="558"/>
    </row>
    <row r="4" spans="1:7" ht="36" customHeight="1">
      <c r="A4" s="1397" t="s">
        <v>570</v>
      </c>
      <c r="B4" s="1397"/>
      <c r="C4" s="1397"/>
      <c r="D4" s="1397"/>
      <c r="E4" s="1397"/>
      <c r="F4" s="1397"/>
      <c r="G4" s="1397"/>
    </row>
    <row r="5" spans="1:7" ht="12.75" customHeight="1">
      <c r="A5" s="559"/>
      <c r="B5" s="559"/>
      <c r="C5" s="559"/>
      <c r="D5" s="559"/>
      <c r="E5" s="559"/>
      <c r="F5" s="559"/>
      <c r="G5" s="559"/>
    </row>
    <row r="6" spans="1:7" ht="47.25" customHeight="1">
      <c r="A6" s="559"/>
      <c r="B6" s="408" t="s">
        <v>356</v>
      </c>
      <c r="C6" s="1403" t="str">
        <f>様式第1号!$AO$31</f>
        <v>様式第1号で事業所名を入力してください</v>
      </c>
      <c r="D6" s="1404"/>
      <c r="E6" s="1404"/>
      <c r="F6" s="1404"/>
      <c r="G6" s="1405"/>
    </row>
    <row r="7" spans="1:7" ht="36" customHeight="1">
      <c r="A7" s="559"/>
      <c r="B7" s="409" t="s">
        <v>571</v>
      </c>
      <c r="C7" s="1398" t="s">
        <v>572</v>
      </c>
      <c r="D7" s="1399"/>
      <c r="E7" s="1399"/>
      <c r="F7" s="1399"/>
      <c r="G7" s="1400"/>
    </row>
    <row r="8" spans="1:7" ht="47.25" customHeight="1">
      <c r="A8" s="406"/>
      <c r="B8" s="410" t="s">
        <v>361</v>
      </c>
      <c r="C8" s="1401" t="s">
        <v>573</v>
      </c>
      <c r="D8" s="1401"/>
      <c r="E8" s="1401"/>
      <c r="F8" s="1401"/>
      <c r="G8" s="1402"/>
    </row>
    <row r="9" spans="1:7" ht="12" customHeight="1">
      <c r="A9" s="406"/>
      <c r="B9" s="1390" t="s">
        <v>574</v>
      </c>
      <c r="C9" s="411"/>
      <c r="D9" s="412"/>
      <c r="E9" s="412"/>
      <c r="F9" s="412"/>
      <c r="G9" s="413"/>
    </row>
    <row r="10" spans="1:7" ht="33" customHeight="1">
      <c r="A10" s="406"/>
      <c r="B10" s="1391"/>
      <c r="C10" s="414" t="s">
        <v>575</v>
      </c>
      <c r="D10" s="415"/>
      <c r="E10" s="416"/>
      <c r="F10" s="417"/>
      <c r="G10" s="418"/>
    </row>
    <row r="11" spans="1:7" ht="33" customHeight="1">
      <c r="A11" s="406"/>
      <c r="B11" s="1391"/>
      <c r="C11" s="414"/>
      <c r="D11" s="419" t="s">
        <v>576</v>
      </c>
      <c r="E11" s="420" t="s">
        <v>409</v>
      </c>
      <c r="F11" s="421"/>
      <c r="G11" s="418"/>
    </row>
    <row r="12" spans="1:7" ht="33" customHeight="1">
      <c r="A12" s="406"/>
      <c r="B12" s="1391"/>
      <c r="C12" s="414"/>
      <c r="D12" s="419" t="s">
        <v>577</v>
      </c>
      <c r="E12" s="420" t="s">
        <v>409</v>
      </c>
      <c r="F12" s="421"/>
      <c r="G12" s="418"/>
    </row>
    <row r="13" spans="1:7" ht="36.75" customHeight="1">
      <c r="A13" s="406"/>
      <c r="B13" s="1392"/>
      <c r="C13" s="422"/>
      <c r="D13" s="415"/>
      <c r="E13" s="415"/>
      <c r="F13" s="415"/>
      <c r="G13" s="423"/>
    </row>
    <row r="14" spans="1:7" ht="12" customHeight="1">
      <c r="A14" s="406"/>
      <c r="B14" s="1390" t="s">
        <v>578</v>
      </c>
      <c r="C14" s="411"/>
      <c r="D14" s="412"/>
      <c r="E14" s="412"/>
      <c r="F14" s="412"/>
      <c r="G14" s="413"/>
    </row>
    <row r="15" spans="1:7" ht="33" customHeight="1">
      <c r="A15" s="406"/>
      <c r="B15" s="1391"/>
      <c r="C15" s="414" t="s">
        <v>579</v>
      </c>
      <c r="D15" s="415"/>
      <c r="E15" s="416"/>
      <c r="F15" s="417"/>
      <c r="G15" s="418"/>
    </row>
    <row r="16" spans="1:7" ht="33" customHeight="1">
      <c r="A16" s="406"/>
      <c r="B16" s="1391"/>
      <c r="C16" s="414"/>
      <c r="D16" s="419" t="s">
        <v>186</v>
      </c>
      <c r="E16" s="420" t="s">
        <v>409</v>
      </c>
      <c r="F16" s="421"/>
      <c r="G16" s="418"/>
    </row>
    <row r="17" spans="1:7" ht="36.75" customHeight="1">
      <c r="A17" s="406"/>
      <c r="B17" s="1392"/>
      <c r="C17" s="422"/>
      <c r="D17" s="415"/>
      <c r="E17" s="415"/>
      <c r="F17" s="415"/>
      <c r="G17" s="423"/>
    </row>
    <row r="18" spans="1:7" ht="36.75" customHeight="1">
      <c r="A18" s="406"/>
      <c r="B18" s="1390" t="s">
        <v>580</v>
      </c>
      <c r="C18" s="411" t="s">
        <v>581</v>
      </c>
      <c r="D18" s="412"/>
      <c r="E18" s="412"/>
      <c r="F18" s="412"/>
      <c r="G18" s="413"/>
    </row>
    <row r="19" spans="1:7" ht="36.75" customHeight="1">
      <c r="A19" s="406"/>
      <c r="B19" s="1391"/>
      <c r="C19" s="414"/>
      <c r="D19" s="406"/>
      <c r="E19" s="406"/>
      <c r="F19" s="406"/>
      <c r="G19" s="418"/>
    </row>
    <row r="20" spans="1:7" ht="36.75" customHeight="1">
      <c r="A20" s="406"/>
      <c r="B20" s="1392"/>
      <c r="C20" s="422"/>
      <c r="D20" s="415"/>
      <c r="E20" s="415"/>
      <c r="F20" s="415"/>
      <c r="G20" s="423"/>
    </row>
    <row r="21" spans="1:7">
      <c r="A21" s="406"/>
      <c r="B21" s="406"/>
      <c r="C21" s="406"/>
      <c r="D21" s="406"/>
      <c r="E21" s="406"/>
      <c r="F21" s="406"/>
      <c r="G21" s="406"/>
    </row>
    <row r="22" spans="1:7" ht="24.75" customHeight="1">
      <c r="A22" s="406"/>
      <c r="B22" s="406" t="s">
        <v>446</v>
      </c>
      <c r="C22" s="406"/>
      <c r="D22" s="406"/>
      <c r="E22" s="406"/>
      <c r="F22" s="406"/>
      <c r="G22" s="406"/>
    </row>
    <row r="23" spans="1:7" ht="24.75" customHeight="1">
      <c r="B23" s="1393" t="s">
        <v>412</v>
      </c>
      <c r="C23" s="1393"/>
      <c r="D23" s="1393"/>
      <c r="E23" s="1393"/>
      <c r="F23" s="1393"/>
      <c r="G23" s="1393"/>
    </row>
    <row r="24" spans="1:7" ht="74.25" customHeight="1">
      <c r="B24" s="1394" t="s">
        <v>582</v>
      </c>
      <c r="C24" s="1395"/>
      <c r="D24" s="1395"/>
      <c r="E24" s="1395"/>
      <c r="F24" s="1395"/>
    </row>
    <row r="25" spans="1:7">
      <c r="C25" s="407" t="s">
        <v>397</v>
      </c>
    </row>
  </sheetData>
  <sheetProtection algorithmName="SHA-512" hashValue="kCuv7A/cfZnZtKjTHhpJkAh30V3DsiYRnjbNTfAZbTaqy3vGn8uudNBn5Snn8edjGgTVlBhnXffkm3EamH+P3A==" saltValue="5nkAERuysTsIpDElbEC0hA==" spinCount="100000" sheet="1" scenarios="1" formatCells="0" insertRows="0" deleteRows="0" autoFilter="0"/>
  <mergeCells count="10">
    <mergeCell ref="B18:B20"/>
    <mergeCell ref="B23:G23"/>
    <mergeCell ref="B24:F24"/>
    <mergeCell ref="F2:G2"/>
    <mergeCell ref="A4:G4"/>
    <mergeCell ref="C7:G7"/>
    <mergeCell ref="C8:G8"/>
    <mergeCell ref="B9:B13"/>
    <mergeCell ref="B14:B17"/>
    <mergeCell ref="C6:G6"/>
  </mergeCells>
  <phoneticPr fontId="4"/>
  <pageMargins left="0.7" right="0.7" top="0.75" bottom="0.75" header="0.3" footer="0.3"/>
  <pageSetup paperSize="9" scale="7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7846E-CDAF-4BC7-8534-D739E2BCFE76}">
  <sheetPr codeName="Sheet29"/>
  <dimension ref="A1:G22"/>
  <sheetViews>
    <sheetView view="pageBreakPreview" zoomScaleNormal="100" zoomScaleSheetLayoutView="100" workbookViewId="0"/>
  </sheetViews>
  <sheetFormatPr defaultRowHeight="13.5"/>
  <cols>
    <col min="1" max="1" width="1.25" style="119" customWidth="1"/>
    <col min="2" max="2" width="24.25" style="119" customWidth="1"/>
    <col min="3" max="3" width="4" style="119" customWidth="1"/>
    <col min="4" max="6" width="20.125" style="119" customWidth="1"/>
    <col min="7" max="7" width="3.125" style="119" customWidth="1"/>
    <col min="8" max="8" width="1.5" style="119" customWidth="1"/>
    <col min="9" max="256" width="9" style="119"/>
    <col min="257" max="257" width="1.25" style="119" customWidth="1"/>
    <col min="258" max="258" width="24.25" style="119" customWidth="1"/>
    <col min="259" max="259" width="4" style="119" customWidth="1"/>
    <col min="260" max="262" width="20.125" style="119" customWidth="1"/>
    <col min="263" max="263" width="3.125" style="119" customWidth="1"/>
    <col min="264" max="512" width="9" style="119"/>
    <col min="513" max="513" width="1.25" style="119" customWidth="1"/>
    <col min="514" max="514" width="24.25" style="119" customWidth="1"/>
    <col min="515" max="515" width="4" style="119" customWidth="1"/>
    <col min="516" max="518" width="20.125" style="119" customWidth="1"/>
    <col min="519" max="519" width="3.125" style="119" customWidth="1"/>
    <col min="520" max="768" width="9" style="119"/>
    <col min="769" max="769" width="1.25" style="119" customWidth="1"/>
    <col min="770" max="770" width="24.25" style="119" customWidth="1"/>
    <col min="771" max="771" width="4" style="119" customWidth="1"/>
    <col min="772" max="774" width="20.125" style="119" customWidth="1"/>
    <col min="775" max="775" width="3.125" style="119" customWidth="1"/>
    <col min="776" max="1024" width="9" style="119"/>
    <col min="1025" max="1025" width="1.25" style="119" customWidth="1"/>
    <col min="1026" max="1026" width="24.25" style="119" customWidth="1"/>
    <col min="1027" max="1027" width="4" style="119" customWidth="1"/>
    <col min="1028" max="1030" width="20.125" style="119" customWidth="1"/>
    <col min="1031" max="1031" width="3.125" style="119" customWidth="1"/>
    <col min="1032" max="1280" width="9" style="119"/>
    <col min="1281" max="1281" width="1.25" style="119" customWidth="1"/>
    <col min="1282" max="1282" width="24.25" style="119" customWidth="1"/>
    <col min="1283" max="1283" width="4" style="119" customWidth="1"/>
    <col min="1284" max="1286" width="20.125" style="119" customWidth="1"/>
    <col min="1287" max="1287" width="3.125" style="119" customWidth="1"/>
    <col min="1288" max="1536" width="9" style="119"/>
    <col min="1537" max="1537" width="1.25" style="119" customWidth="1"/>
    <col min="1538" max="1538" width="24.25" style="119" customWidth="1"/>
    <col min="1539" max="1539" width="4" style="119" customWidth="1"/>
    <col min="1540" max="1542" width="20.125" style="119" customWidth="1"/>
    <col min="1543" max="1543" width="3.125" style="119" customWidth="1"/>
    <col min="1544" max="1792" width="9" style="119"/>
    <col min="1793" max="1793" width="1.25" style="119" customWidth="1"/>
    <col min="1794" max="1794" width="24.25" style="119" customWidth="1"/>
    <col min="1795" max="1795" width="4" style="119" customWidth="1"/>
    <col min="1796" max="1798" width="20.125" style="119" customWidth="1"/>
    <col min="1799" max="1799" width="3.125" style="119" customWidth="1"/>
    <col min="1800" max="2048" width="9" style="119"/>
    <col min="2049" max="2049" width="1.25" style="119" customWidth="1"/>
    <col min="2050" max="2050" width="24.25" style="119" customWidth="1"/>
    <col min="2051" max="2051" width="4" style="119" customWidth="1"/>
    <col min="2052" max="2054" width="20.125" style="119" customWidth="1"/>
    <col min="2055" max="2055" width="3.125" style="119" customWidth="1"/>
    <col min="2056" max="2304" width="9" style="119"/>
    <col min="2305" max="2305" width="1.25" style="119" customWidth="1"/>
    <col min="2306" max="2306" width="24.25" style="119" customWidth="1"/>
    <col min="2307" max="2307" width="4" style="119" customWidth="1"/>
    <col min="2308" max="2310" width="20.125" style="119" customWidth="1"/>
    <col min="2311" max="2311" width="3.125" style="119" customWidth="1"/>
    <col min="2312" max="2560" width="9" style="119"/>
    <col min="2561" max="2561" width="1.25" style="119" customWidth="1"/>
    <col min="2562" max="2562" width="24.25" style="119" customWidth="1"/>
    <col min="2563" max="2563" width="4" style="119" customWidth="1"/>
    <col min="2564" max="2566" width="20.125" style="119" customWidth="1"/>
    <col min="2567" max="2567" width="3.125" style="119" customWidth="1"/>
    <col min="2568" max="2816" width="9" style="119"/>
    <col min="2817" max="2817" width="1.25" style="119" customWidth="1"/>
    <col min="2818" max="2818" width="24.25" style="119" customWidth="1"/>
    <col min="2819" max="2819" width="4" style="119" customWidth="1"/>
    <col min="2820" max="2822" width="20.125" style="119" customWidth="1"/>
    <col min="2823" max="2823" width="3.125" style="119" customWidth="1"/>
    <col min="2824" max="3072" width="9" style="119"/>
    <col min="3073" max="3073" width="1.25" style="119" customWidth="1"/>
    <col min="3074" max="3074" width="24.25" style="119" customWidth="1"/>
    <col min="3075" max="3075" width="4" style="119" customWidth="1"/>
    <col min="3076" max="3078" width="20.125" style="119" customWidth="1"/>
    <col min="3079" max="3079" width="3.125" style="119" customWidth="1"/>
    <col min="3080" max="3328" width="9" style="119"/>
    <col min="3329" max="3329" width="1.25" style="119" customWidth="1"/>
    <col min="3330" max="3330" width="24.25" style="119" customWidth="1"/>
    <col min="3331" max="3331" width="4" style="119" customWidth="1"/>
    <col min="3332" max="3334" width="20.125" style="119" customWidth="1"/>
    <col min="3335" max="3335" width="3.125" style="119" customWidth="1"/>
    <col min="3336" max="3584" width="9" style="119"/>
    <col min="3585" max="3585" width="1.25" style="119" customWidth="1"/>
    <col min="3586" max="3586" width="24.25" style="119" customWidth="1"/>
    <col min="3587" max="3587" width="4" style="119" customWidth="1"/>
    <col min="3588" max="3590" width="20.125" style="119" customWidth="1"/>
    <col min="3591" max="3591" width="3.125" style="119" customWidth="1"/>
    <col min="3592" max="3840" width="9" style="119"/>
    <col min="3841" max="3841" width="1.25" style="119" customWidth="1"/>
    <col min="3842" max="3842" width="24.25" style="119" customWidth="1"/>
    <col min="3843" max="3843" width="4" style="119" customWidth="1"/>
    <col min="3844" max="3846" width="20.125" style="119" customWidth="1"/>
    <col min="3847" max="3847" width="3.125" style="119" customWidth="1"/>
    <col min="3848" max="4096" width="9" style="119"/>
    <col min="4097" max="4097" width="1.25" style="119" customWidth="1"/>
    <col min="4098" max="4098" width="24.25" style="119" customWidth="1"/>
    <col min="4099" max="4099" width="4" style="119" customWidth="1"/>
    <col min="4100" max="4102" width="20.125" style="119" customWidth="1"/>
    <col min="4103" max="4103" width="3.125" style="119" customWidth="1"/>
    <col min="4104" max="4352" width="9" style="119"/>
    <col min="4353" max="4353" width="1.25" style="119" customWidth="1"/>
    <col min="4354" max="4354" width="24.25" style="119" customWidth="1"/>
    <col min="4355" max="4355" width="4" style="119" customWidth="1"/>
    <col min="4356" max="4358" width="20.125" style="119" customWidth="1"/>
    <col min="4359" max="4359" width="3.125" style="119" customWidth="1"/>
    <col min="4360" max="4608" width="9" style="119"/>
    <col min="4609" max="4609" width="1.25" style="119" customWidth="1"/>
    <col min="4610" max="4610" width="24.25" style="119" customWidth="1"/>
    <col min="4611" max="4611" width="4" style="119" customWidth="1"/>
    <col min="4612" max="4614" width="20.125" style="119" customWidth="1"/>
    <col min="4615" max="4615" width="3.125" style="119" customWidth="1"/>
    <col min="4616" max="4864" width="9" style="119"/>
    <col min="4865" max="4865" width="1.25" style="119" customWidth="1"/>
    <col min="4866" max="4866" width="24.25" style="119" customWidth="1"/>
    <col min="4867" max="4867" width="4" style="119" customWidth="1"/>
    <col min="4868" max="4870" width="20.125" style="119" customWidth="1"/>
    <col min="4871" max="4871" width="3.125" style="119" customWidth="1"/>
    <col min="4872" max="5120" width="9" style="119"/>
    <col min="5121" max="5121" width="1.25" style="119" customWidth="1"/>
    <col min="5122" max="5122" width="24.25" style="119" customWidth="1"/>
    <col min="5123" max="5123" width="4" style="119" customWidth="1"/>
    <col min="5124" max="5126" width="20.125" style="119" customWidth="1"/>
    <col min="5127" max="5127" width="3.125" style="119" customWidth="1"/>
    <col min="5128" max="5376" width="9" style="119"/>
    <col min="5377" max="5377" width="1.25" style="119" customWidth="1"/>
    <col min="5378" max="5378" width="24.25" style="119" customWidth="1"/>
    <col min="5379" max="5379" width="4" style="119" customWidth="1"/>
    <col min="5380" max="5382" width="20.125" style="119" customWidth="1"/>
    <col min="5383" max="5383" width="3.125" style="119" customWidth="1"/>
    <col min="5384" max="5632" width="9" style="119"/>
    <col min="5633" max="5633" width="1.25" style="119" customWidth="1"/>
    <col min="5634" max="5634" width="24.25" style="119" customWidth="1"/>
    <col min="5635" max="5635" width="4" style="119" customWidth="1"/>
    <col min="5636" max="5638" width="20.125" style="119" customWidth="1"/>
    <col min="5639" max="5639" width="3.125" style="119" customWidth="1"/>
    <col min="5640" max="5888" width="9" style="119"/>
    <col min="5889" max="5889" width="1.25" style="119" customWidth="1"/>
    <col min="5890" max="5890" width="24.25" style="119" customWidth="1"/>
    <col min="5891" max="5891" width="4" style="119" customWidth="1"/>
    <col min="5892" max="5894" width="20.125" style="119" customWidth="1"/>
    <col min="5895" max="5895" width="3.125" style="119" customWidth="1"/>
    <col min="5896" max="6144" width="9" style="119"/>
    <col min="6145" max="6145" width="1.25" style="119" customWidth="1"/>
    <col min="6146" max="6146" width="24.25" style="119" customWidth="1"/>
    <col min="6147" max="6147" width="4" style="119" customWidth="1"/>
    <col min="6148" max="6150" width="20.125" style="119" customWidth="1"/>
    <col min="6151" max="6151" width="3.125" style="119" customWidth="1"/>
    <col min="6152" max="6400" width="9" style="119"/>
    <col min="6401" max="6401" width="1.25" style="119" customWidth="1"/>
    <col min="6402" max="6402" width="24.25" style="119" customWidth="1"/>
    <col min="6403" max="6403" width="4" style="119" customWidth="1"/>
    <col min="6404" max="6406" width="20.125" style="119" customWidth="1"/>
    <col min="6407" max="6407" width="3.125" style="119" customWidth="1"/>
    <col min="6408" max="6656" width="9" style="119"/>
    <col min="6657" max="6657" width="1.25" style="119" customWidth="1"/>
    <col min="6658" max="6658" width="24.25" style="119" customWidth="1"/>
    <col min="6659" max="6659" width="4" style="119" customWidth="1"/>
    <col min="6660" max="6662" width="20.125" style="119" customWidth="1"/>
    <col min="6663" max="6663" width="3.125" style="119" customWidth="1"/>
    <col min="6664" max="6912" width="9" style="119"/>
    <col min="6913" max="6913" width="1.25" style="119" customWidth="1"/>
    <col min="6914" max="6914" width="24.25" style="119" customWidth="1"/>
    <col min="6915" max="6915" width="4" style="119" customWidth="1"/>
    <col min="6916" max="6918" width="20.125" style="119" customWidth="1"/>
    <col min="6919" max="6919" width="3.125" style="119" customWidth="1"/>
    <col min="6920" max="7168" width="9" style="119"/>
    <col min="7169" max="7169" width="1.25" style="119" customWidth="1"/>
    <col min="7170" max="7170" width="24.25" style="119" customWidth="1"/>
    <col min="7171" max="7171" width="4" style="119" customWidth="1"/>
    <col min="7172" max="7174" width="20.125" style="119" customWidth="1"/>
    <col min="7175" max="7175" width="3.125" style="119" customWidth="1"/>
    <col min="7176" max="7424" width="9" style="119"/>
    <col min="7425" max="7425" width="1.25" style="119" customWidth="1"/>
    <col min="7426" max="7426" width="24.25" style="119" customWidth="1"/>
    <col min="7427" max="7427" width="4" style="119" customWidth="1"/>
    <col min="7428" max="7430" width="20.125" style="119" customWidth="1"/>
    <col min="7431" max="7431" width="3.125" style="119" customWidth="1"/>
    <col min="7432" max="7680" width="9" style="119"/>
    <col min="7681" max="7681" width="1.25" style="119" customWidth="1"/>
    <col min="7682" max="7682" width="24.25" style="119" customWidth="1"/>
    <col min="7683" max="7683" width="4" style="119" customWidth="1"/>
    <col min="7684" max="7686" width="20.125" style="119" customWidth="1"/>
    <col min="7687" max="7687" width="3.125" style="119" customWidth="1"/>
    <col min="7688" max="7936" width="9" style="119"/>
    <col min="7937" max="7937" width="1.25" style="119" customWidth="1"/>
    <col min="7938" max="7938" width="24.25" style="119" customWidth="1"/>
    <col min="7939" max="7939" width="4" style="119" customWidth="1"/>
    <col min="7940" max="7942" width="20.125" style="119" customWidth="1"/>
    <col min="7943" max="7943" width="3.125" style="119" customWidth="1"/>
    <col min="7944" max="8192" width="9" style="119"/>
    <col min="8193" max="8193" width="1.25" style="119" customWidth="1"/>
    <col min="8194" max="8194" width="24.25" style="119" customWidth="1"/>
    <col min="8195" max="8195" width="4" style="119" customWidth="1"/>
    <col min="8196" max="8198" width="20.125" style="119" customWidth="1"/>
    <col min="8199" max="8199" width="3.125" style="119" customWidth="1"/>
    <col min="8200" max="8448" width="9" style="119"/>
    <col min="8449" max="8449" width="1.25" style="119" customWidth="1"/>
    <col min="8450" max="8450" width="24.25" style="119" customWidth="1"/>
    <col min="8451" max="8451" width="4" style="119" customWidth="1"/>
    <col min="8452" max="8454" width="20.125" style="119" customWidth="1"/>
    <col min="8455" max="8455" width="3.125" style="119" customWidth="1"/>
    <col min="8456" max="8704" width="9" style="119"/>
    <col min="8705" max="8705" width="1.25" style="119" customWidth="1"/>
    <col min="8706" max="8706" width="24.25" style="119" customWidth="1"/>
    <col min="8707" max="8707" width="4" style="119" customWidth="1"/>
    <col min="8708" max="8710" width="20.125" style="119" customWidth="1"/>
    <col min="8711" max="8711" width="3.125" style="119" customWidth="1"/>
    <col min="8712" max="8960" width="9" style="119"/>
    <col min="8961" max="8961" width="1.25" style="119" customWidth="1"/>
    <col min="8962" max="8962" width="24.25" style="119" customWidth="1"/>
    <col min="8963" max="8963" width="4" style="119" customWidth="1"/>
    <col min="8964" max="8966" width="20.125" style="119" customWidth="1"/>
    <col min="8967" max="8967" width="3.125" style="119" customWidth="1"/>
    <col min="8968" max="9216" width="9" style="119"/>
    <col min="9217" max="9217" width="1.25" style="119" customWidth="1"/>
    <col min="9218" max="9218" width="24.25" style="119" customWidth="1"/>
    <col min="9219" max="9219" width="4" style="119" customWidth="1"/>
    <col min="9220" max="9222" width="20.125" style="119" customWidth="1"/>
    <col min="9223" max="9223" width="3.125" style="119" customWidth="1"/>
    <col min="9224" max="9472" width="9" style="119"/>
    <col min="9473" max="9473" width="1.25" style="119" customWidth="1"/>
    <col min="9474" max="9474" width="24.25" style="119" customWidth="1"/>
    <col min="9475" max="9475" width="4" style="119" customWidth="1"/>
    <col min="9476" max="9478" width="20.125" style="119" customWidth="1"/>
    <col min="9479" max="9479" width="3.125" style="119" customWidth="1"/>
    <col min="9480" max="9728" width="9" style="119"/>
    <col min="9729" max="9729" width="1.25" style="119" customWidth="1"/>
    <col min="9730" max="9730" width="24.25" style="119" customWidth="1"/>
    <col min="9731" max="9731" width="4" style="119" customWidth="1"/>
    <col min="9732" max="9734" width="20.125" style="119" customWidth="1"/>
    <col min="9735" max="9735" width="3.125" style="119" customWidth="1"/>
    <col min="9736" max="9984" width="9" style="119"/>
    <col min="9985" max="9985" width="1.25" style="119" customWidth="1"/>
    <col min="9986" max="9986" width="24.25" style="119" customWidth="1"/>
    <col min="9987" max="9987" width="4" style="119" customWidth="1"/>
    <col min="9988" max="9990" width="20.125" style="119" customWidth="1"/>
    <col min="9991" max="9991" width="3.125" style="119" customWidth="1"/>
    <col min="9992" max="10240" width="9" style="119"/>
    <col min="10241" max="10241" width="1.25" style="119" customWidth="1"/>
    <col min="10242" max="10242" width="24.25" style="119" customWidth="1"/>
    <col min="10243" max="10243" width="4" style="119" customWidth="1"/>
    <col min="10244" max="10246" width="20.125" style="119" customWidth="1"/>
    <col min="10247" max="10247" width="3.125" style="119" customWidth="1"/>
    <col min="10248" max="10496" width="9" style="119"/>
    <col min="10497" max="10497" width="1.25" style="119" customWidth="1"/>
    <col min="10498" max="10498" width="24.25" style="119" customWidth="1"/>
    <col min="10499" max="10499" width="4" style="119" customWidth="1"/>
    <col min="10500" max="10502" width="20.125" style="119" customWidth="1"/>
    <col min="10503" max="10503" width="3.125" style="119" customWidth="1"/>
    <col min="10504" max="10752" width="9" style="119"/>
    <col min="10753" max="10753" width="1.25" style="119" customWidth="1"/>
    <col min="10754" max="10754" width="24.25" style="119" customWidth="1"/>
    <col min="10755" max="10755" width="4" style="119" customWidth="1"/>
    <col min="10756" max="10758" width="20.125" style="119" customWidth="1"/>
    <col min="10759" max="10759" width="3.125" style="119" customWidth="1"/>
    <col min="10760" max="11008" width="9" style="119"/>
    <col min="11009" max="11009" width="1.25" style="119" customWidth="1"/>
    <col min="11010" max="11010" width="24.25" style="119" customWidth="1"/>
    <col min="11011" max="11011" width="4" style="119" customWidth="1"/>
    <col min="11012" max="11014" width="20.125" style="119" customWidth="1"/>
    <col min="11015" max="11015" width="3.125" style="119" customWidth="1"/>
    <col min="11016" max="11264" width="9" style="119"/>
    <col min="11265" max="11265" width="1.25" style="119" customWidth="1"/>
    <col min="11266" max="11266" width="24.25" style="119" customWidth="1"/>
    <col min="11267" max="11267" width="4" style="119" customWidth="1"/>
    <col min="11268" max="11270" width="20.125" style="119" customWidth="1"/>
    <col min="11271" max="11271" width="3.125" style="119" customWidth="1"/>
    <col min="11272" max="11520" width="9" style="119"/>
    <col min="11521" max="11521" width="1.25" style="119" customWidth="1"/>
    <col min="11522" max="11522" width="24.25" style="119" customWidth="1"/>
    <col min="11523" max="11523" width="4" style="119" customWidth="1"/>
    <col min="11524" max="11526" width="20.125" style="119" customWidth="1"/>
    <col min="11527" max="11527" width="3.125" style="119" customWidth="1"/>
    <col min="11528" max="11776" width="9" style="119"/>
    <col min="11777" max="11777" width="1.25" style="119" customWidth="1"/>
    <col min="11778" max="11778" width="24.25" style="119" customWidth="1"/>
    <col min="11779" max="11779" width="4" style="119" customWidth="1"/>
    <col min="11780" max="11782" width="20.125" style="119" customWidth="1"/>
    <col min="11783" max="11783" width="3.125" style="119" customWidth="1"/>
    <col min="11784" max="12032" width="9" style="119"/>
    <col min="12033" max="12033" width="1.25" style="119" customWidth="1"/>
    <col min="12034" max="12034" width="24.25" style="119" customWidth="1"/>
    <col min="12035" max="12035" width="4" style="119" customWidth="1"/>
    <col min="12036" max="12038" width="20.125" style="119" customWidth="1"/>
    <col min="12039" max="12039" width="3.125" style="119" customWidth="1"/>
    <col min="12040" max="12288" width="9" style="119"/>
    <col min="12289" max="12289" width="1.25" style="119" customWidth="1"/>
    <col min="12290" max="12290" width="24.25" style="119" customWidth="1"/>
    <col min="12291" max="12291" width="4" style="119" customWidth="1"/>
    <col min="12292" max="12294" width="20.125" style="119" customWidth="1"/>
    <col min="12295" max="12295" width="3.125" style="119" customWidth="1"/>
    <col min="12296" max="12544" width="9" style="119"/>
    <col min="12545" max="12545" width="1.25" style="119" customWidth="1"/>
    <col min="12546" max="12546" width="24.25" style="119" customWidth="1"/>
    <col min="12547" max="12547" width="4" style="119" customWidth="1"/>
    <col min="12548" max="12550" width="20.125" style="119" customWidth="1"/>
    <col min="12551" max="12551" width="3.125" style="119" customWidth="1"/>
    <col min="12552" max="12800" width="9" style="119"/>
    <col min="12801" max="12801" width="1.25" style="119" customWidth="1"/>
    <col min="12802" max="12802" width="24.25" style="119" customWidth="1"/>
    <col min="12803" max="12803" width="4" style="119" customWidth="1"/>
    <col min="12804" max="12806" width="20.125" style="119" customWidth="1"/>
    <col min="12807" max="12807" width="3.125" style="119" customWidth="1"/>
    <col min="12808" max="13056" width="9" style="119"/>
    <col min="13057" max="13057" width="1.25" style="119" customWidth="1"/>
    <col min="13058" max="13058" width="24.25" style="119" customWidth="1"/>
    <col min="13059" max="13059" width="4" style="119" customWidth="1"/>
    <col min="13060" max="13062" width="20.125" style="119" customWidth="1"/>
    <col min="13063" max="13063" width="3.125" style="119" customWidth="1"/>
    <col min="13064" max="13312" width="9" style="119"/>
    <col min="13313" max="13313" width="1.25" style="119" customWidth="1"/>
    <col min="13314" max="13314" width="24.25" style="119" customWidth="1"/>
    <col min="13315" max="13315" width="4" style="119" customWidth="1"/>
    <col min="13316" max="13318" width="20.125" style="119" customWidth="1"/>
    <col min="13319" max="13319" width="3.125" style="119" customWidth="1"/>
    <col min="13320" max="13568" width="9" style="119"/>
    <col min="13569" max="13569" width="1.25" style="119" customWidth="1"/>
    <col min="13570" max="13570" width="24.25" style="119" customWidth="1"/>
    <col min="13571" max="13571" width="4" style="119" customWidth="1"/>
    <col min="13572" max="13574" width="20.125" style="119" customWidth="1"/>
    <col min="13575" max="13575" width="3.125" style="119" customWidth="1"/>
    <col min="13576" max="13824" width="9" style="119"/>
    <col min="13825" max="13825" width="1.25" style="119" customWidth="1"/>
    <col min="13826" max="13826" width="24.25" style="119" customWidth="1"/>
    <col min="13827" max="13827" width="4" style="119" customWidth="1"/>
    <col min="13828" max="13830" width="20.125" style="119" customWidth="1"/>
    <col min="13831" max="13831" width="3.125" style="119" customWidth="1"/>
    <col min="13832" max="14080" width="9" style="119"/>
    <col min="14081" max="14081" width="1.25" style="119" customWidth="1"/>
    <col min="14082" max="14082" width="24.25" style="119" customWidth="1"/>
    <col min="14083" max="14083" width="4" style="119" customWidth="1"/>
    <col min="14084" max="14086" width="20.125" style="119" customWidth="1"/>
    <col min="14087" max="14087" width="3.125" style="119" customWidth="1"/>
    <col min="14088" max="14336" width="9" style="119"/>
    <col min="14337" max="14337" width="1.25" style="119" customWidth="1"/>
    <col min="14338" max="14338" width="24.25" style="119" customWidth="1"/>
    <col min="14339" max="14339" width="4" style="119" customWidth="1"/>
    <col min="14340" max="14342" width="20.125" style="119" customWidth="1"/>
    <col min="14343" max="14343" width="3.125" style="119" customWidth="1"/>
    <col min="14344" max="14592" width="9" style="119"/>
    <col min="14593" max="14593" width="1.25" style="119" customWidth="1"/>
    <col min="14594" max="14594" width="24.25" style="119" customWidth="1"/>
    <col min="14595" max="14595" width="4" style="119" customWidth="1"/>
    <col min="14596" max="14598" width="20.125" style="119" customWidth="1"/>
    <col min="14599" max="14599" width="3.125" style="119" customWidth="1"/>
    <col min="14600" max="14848" width="9" style="119"/>
    <col min="14849" max="14849" width="1.25" style="119" customWidth="1"/>
    <col min="14850" max="14850" width="24.25" style="119" customWidth="1"/>
    <col min="14851" max="14851" width="4" style="119" customWidth="1"/>
    <col min="14852" max="14854" width="20.125" style="119" customWidth="1"/>
    <col min="14855" max="14855" width="3.125" style="119" customWidth="1"/>
    <col min="14856" max="15104" width="9" style="119"/>
    <col min="15105" max="15105" width="1.25" style="119" customWidth="1"/>
    <col min="15106" max="15106" width="24.25" style="119" customWidth="1"/>
    <col min="15107" max="15107" width="4" style="119" customWidth="1"/>
    <col min="15108" max="15110" width="20.125" style="119" customWidth="1"/>
    <col min="15111" max="15111" width="3.125" style="119" customWidth="1"/>
    <col min="15112" max="15360" width="9" style="119"/>
    <col min="15361" max="15361" width="1.25" style="119" customWidth="1"/>
    <col min="15362" max="15362" width="24.25" style="119" customWidth="1"/>
    <col min="15363" max="15363" width="4" style="119" customWidth="1"/>
    <col min="15364" max="15366" width="20.125" style="119" customWidth="1"/>
    <col min="15367" max="15367" width="3.125" style="119" customWidth="1"/>
    <col min="15368" max="15616" width="9" style="119"/>
    <col min="15617" max="15617" width="1.25" style="119" customWidth="1"/>
    <col min="15618" max="15618" width="24.25" style="119" customWidth="1"/>
    <col min="15619" max="15619" width="4" style="119" customWidth="1"/>
    <col min="15620" max="15622" width="20.125" style="119" customWidth="1"/>
    <col min="15623" max="15623" width="3.125" style="119" customWidth="1"/>
    <col min="15624" max="15872" width="9" style="119"/>
    <col min="15873" max="15873" width="1.25" style="119" customWidth="1"/>
    <col min="15874" max="15874" width="24.25" style="119" customWidth="1"/>
    <col min="15875" max="15875" width="4" style="119" customWidth="1"/>
    <col min="15876" max="15878" width="20.125" style="119" customWidth="1"/>
    <col min="15879" max="15879" width="3.125" style="119" customWidth="1"/>
    <col min="15880" max="16128" width="9" style="119"/>
    <col min="16129" max="16129" width="1.25" style="119" customWidth="1"/>
    <col min="16130" max="16130" width="24.25" style="119" customWidth="1"/>
    <col min="16131" max="16131" width="4" style="119" customWidth="1"/>
    <col min="16132" max="16134" width="20.125" style="119" customWidth="1"/>
    <col min="16135" max="16135" width="3.125" style="119" customWidth="1"/>
    <col min="16136" max="16384" width="9" style="119"/>
  </cols>
  <sheetData>
    <row r="1" spans="1:7" ht="18.75" customHeight="1">
      <c r="A1" s="371"/>
      <c r="B1" s="551" t="s">
        <v>583</v>
      </c>
      <c r="C1" s="551"/>
      <c r="D1" s="551"/>
      <c r="E1" s="551"/>
      <c r="F1" s="551"/>
      <c r="G1" s="551"/>
    </row>
    <row r="2" spans="1:7" ht="21" customHeight="1">
      <c r="A2" s="310"/>
      <c r="B2" s="551"/>
      <c r="C2" s="551"/>
      <c r="D2" s="551"/>
      <c r="E2" s="551"/>
      <c r="F2" s="1119" t="s">
        <v>666</v>
      </c>
      <c r="G2" s="1119"/>
    </row>
    <row r="3" spans="1:7" ht="29.25" customHeight="1">
      <c r="A3" s="310"/>
      <c r="B3" s="551"/>
      <c r="C3" s="551"/>
      <c r="D3" s="551"/>
      <c r="E3" s="551"/>
      <c r="F3" s="514"/>
      <c r="G3" s="514"/>
    </row>
    <row r="4" spans="1:7" ht="30.75" customHeight="1">
      <c r="A4" s="1295" t="s">
        <v>584</v>
      </c>
      <c r="B4" s="1225"/>
      <c r="C4" s="1225"/>
      <c r="D4" s="1225"/>
      <c r="E4" s="1225"/>
      <c r="F4" s="1225"/>
      <c r="G4" s="1225"/>
    </row>
    <row r="5" spans="1:7" ht="14.25" customHeight="1">
      <c r="A5" s="528"/>
      <c r="B5" s="528"/>
      <c r="C5" s="528"/>
      <c r="D5" s="528"/>
      <c r="E5" s="528"/>
      <c r="F5" s="528"/>
      <c r="G5" s="528"/>
    </row>
    <row r="6" spans="1:7" ht="36" customHeight="1">
      <c r="A6" s="528"/>
      <c r="B6" s="539" t="s">
        <v>356</v>
      </c>
      <c r="C6" s="1122" t="str">
        <f>様式第1号!$AO$31</f>
        <v>様式第1号で事業所名を入力してください</v>
      </c>
      <c r="D6" s="1123"/>
      <c r="E6" s="1123"/>
      <c r="F6" s="1123"/>
      <c r="G6" s="1124"/>
    </row>
    <row r="7" spans="1:7" ht="30" customHeight="1">
      <c r="A7" s="551"/>
      <c r="B7" s="515" t="s">
        <v>438</v>
      </c>
      <c r="C7" s="1296" t="s">
        <v>722</v>
      </c>
      <c r="D7" s="1296"/>
      <c r="E7" s="1296"/>
      <c r="F7" s="1296"/>
      <c r="G7" s="1296"/>
    </row>
    <row r="8" spans="1:7" ht="30" customHeight="1">
      <c r="A8" s="551"/>
      <c r="B8" s="372" t="s">
        <v>439</v>
      </c>
      <c r="C8" s="1297" t="s">
        <v>585</v>
      </c>
      <c r="D8" s="1298"/>
      <c r="E8" s="1298"/>
      <c r="F8" s="1298"/>
      <c r="G8" s="1299"/>
    </row>
    <row r="9" spans="1:7" ht="3.75" customHeight="1">
      <c r="A9" s="551"/>
      <c r="B9" s="1306" t="s">
        <v>441</v>
      </c>
      <c r="C9" s="329"/>
      <c r="D9" s="375"/>
      <c r="E9" s="376"/>
      <c r="F9" s="375"/>
      <c r="G9" s="330"/>
    </row>
    <row r="10" spans="1:7" ht="29.25" customHeight="1">
      <c r="A10" s="551"/>
      <c r="B10" s="1220"/>
      <c r="C10" s="551"/>
      <c r="D10" s="374"/>
      <c r="E10" s="514"/>
      <c r="F10" s="373"/>
      <c r="G10" s="332"/>
    </row>
    <row r="11" spans="1:7" ht="88.5" customHeight="1">
      <c r="A11" s="551"/>
      <c r="B11" s="1249"/>
      <c r="C11" s="339"/>
      <c r="D11" s="1406" t="s">
        <v>586</v>
      </c>
      <c r="E11" s="1406"/>
      <c r="F11" s="1406"/>
      <c r="G11" s="340"/>
    </row>
    <row r="12" spans="1:7" ht="14.25" customHeight="1">
      <c r="A12" s="551"/>
      <c r="B12" s="533"/>
      <c r="C12" s="551"/>
      <c r="D12" s="545"/>
      <c r="E12" s="545"/>
      <c r="F12" s="545"/>
      <c r="G12" s="551"/>
    </row>
    <row r="13" spans="1:7" ht="23.25" customHeight="1">
      <c r="A13" s="551"/>
      <c r="B13" s="551" t="s">
        <v>456</v>
      </c>
      <c r="C13" s="551"/>
      <c r="D13" s="551"/>
      <c r="E13" s="551"/>
      <c r="F13" s="551"/>
      <c r="G13" s="551"/>
    </row>
    <row r="14" spans="1:7" ht="21" customHeight="1">
      <c r="A14" s="551"/>
      <c r="B14" s="1242" t="s">
        <v>447</v>
      </c>
      <c r="C14" s="1242"/>
      <c r="D14" s="1242"/>
      <c r="E14" s="1242"/>
      <c r="F14" s="1242"/>
      <c r="G14" s="551"/>
    </row>
    <row r="15" spans="1:7" ht="21" customHeight="1">
      <c r="A15" s="551"/>
      <c r="B15" s="1242" t="s">
        <v>587</v>
      </c>
      <c r="C15" s="1242"/>
      <c r="D15" s="1242"/>
      <c r="E15" s="1242"/>
      <c r="F15" s="1242"/>
      <c r="G15" s="551"/>
    </row>
    <row r="22" spans="6:6" ht="17.25">
      <c r="F22" s="424"/>
    </row>
  </sheetData>
  <sheetProtection algorithmName="SHA-512" hashValue="M7CcihijteIBtGjd0k+MiBowo5WHCzfuccJX/cNwjaHfhCi/OI9dqpr2+H4r+LqRFLJDHxxEeu/euLqeFLkIxA==" saltValue="rlcqPSvdApopcX52xnI+sg==" spinCount="100000" sheet="1" scenarios="1" formatCells="0" insertRows="0" deleteRows="0" autoFilter="0"/>
  <mergeCells count="9">
    <mergeCell ref="B14:F14"/>
    <mergeCell ref="B15:F15"/>
    <mergeCell ref="F2:G2"/>
    <mergeCell ref="A4:G4"/>
    <mergeCell ref="C7:G7"/>
    <mergeCell ref="C8:G8"/>
    <mergeCell ref="B9:B11"/>
    <mergeCell ref="D11:F11"/>
    <mergeCell ref="C6:G6"/>
  </mergeCells>
  <phoneticPr fontId="4"/>
  <pageMargins left="0.7" right="0.7" top="0.75" bottom="0.75" header="0.3" footer="0.3"/>
  <pageSetup paperSize="9" scale="78"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C39DD-C865-40CC-B24B-740560B8DE23}">
  <sheetPr codeName="Sheet30"/>
  <dimension ref="B1:J32"/>
  <sheetViews>
    <sheetView view="pageBreakPreview" zoomScaleNormal="100" zoomScaleSheetLayoutView="100" workbookViewId="0"/>
  </sheetViews>
  <sheetFormatPr defaultColWidth="9" defaultRowHeight="13.5"/>
  <cols>
    <col min="1" max="1" width="1.125" style="425" customWidth="1"/>
    <col min="2" max="2" width="3" style="425" customWidth="1"/>
    <col min="3" max="3" width="12" style="425" customWidth="1"/>
    <col min="4" max="6" width="10.625" style="425" customWidth="1"/>
    <col min="7" max="7" width="16.125" style="425" customWidth="1"/>
    <col min="8" max="8" width="17.875" style="425" customWidth="1"/>
    <col min="9" max="9" width="2.25" style="425" customWidth="1"/>
    <col min="10" max="16384" width="9" style="425"/>
  </cols>
  <sheetData>
    <row r="1" spans="2:10">
      <c r="C1" s="425" t="s">
        <v>588</v>
      </c>
      <c r="E1" s="1408"/>
      <c r="F1" s="1408"/>
      <c r="G1" s="1408"/>
      <c r="H1" s="1408"/>
      <c r="I1" s="1408"/>
    </row>
    <row r="2" spans="2:10" ht="22.5" customHeight="1">
      <c r="B2" s="379"/>
      <c r="C2" s="379"/>
      <c r="D2" s="379"/>
      <c r="E2" s="379"/>
      <c r="F2" s="379"/>
      <c r="G2" s="1328" t="s">
        <v>666</v>
      </c>
      <c r="H2" s="1328"/>
      <c r="I2" s="379"/>
    </row>
    <row r="3" spans="2:10" ht="18" customHeight="1">
      <c r="B3" s="379"/>
      <c r="C3" s="379"/>
      <c r="D3" s="379"/>
      <c r="E3" s="379"/>
      <c r="F3" s="379"/>
      <c r="G3" s="552"/>
      <c r="H3" s="552"/>
      <c r="I3" s="379"/>
    </row>
    <row r="4" spans="2:10" ht="30.95" customHeight="1">
      <c r="B4" s="1409" t="s">
        <v>589</v>
      </c>
      <c r="C4" s="1329"/>
      <c r="D4" s="1329"/>
      <c r="E4" s="1329"/>
      <c r="F4" s="1329"/>
      <c r="G4" s="1329"/>
      <c r="H4" s="1329"/>
      <c r="I4" s="561"/>
      <c r="J4" s="426"/>
    </row>
    <row r="5" spans="2:10" ht="17.25" customHeight="1">
      <c r="B5" s="561"/>
      <c r="C5" s="561"/>
      <c r="D5" s="561"/>
      <c r="E5" s="561"/>
      <c r="F5" s="561"/>
      <c r="G5" s="561"/>
      <c r="H5" s="561"/>
      <c r="I5" s="561"/>
      <c r="J5" s="426"/>
    </row>
    <row r="6" spans="2:10" ht="31.5" customHeight="1">
      <c r="B6" s="1221" t="s">
        <v>590</v>
      </c>
      <c r="C6" s="1221"/>
      <c r="D6" s="1221"/>
      <c r="E6" s="1226" t="str">
        <f>様式第1号!$AO$31</f>
        <v>様式第1号で事業所名を入力してください</v>
      </c>
      <c r="F6" s="1227"/>
      <c r="G6" s="1227"/>
      <c r="H6" s="1228"/>
      <c r="I6" s="561"/>
      <c r="J6" s="426"/>
    </row>
    <row r="7" spans="2:10" ht="31.5" customHeight="1">
      <c r="B7" s="1265" t="s">
        <v>591</v>
      </c>
      <c r="C7" s="1266"/>
      <c r="D7" s="1267"/>
      <c r="E7" s="1265" t="s">
        <v>592</v>
      </c>
      <c r="F7" s="1266"/>
      <c r="G7" s="1266"/>
      <c r="H7" s="1267"/>
      <c r="I7" s="561"/>
      <c r="J7" s="426"/>
    </row>
    <row r="8" spans="2:10" ht="31.5" customHeight="1">
      <c r="B8" s="1221" t="s">
        <v>593</v>
      </c>
      <c r="C8" s="1221"/>
      <c r="D8" s="1221"/>
      <c r="E8" s="1221" t="s">
        <v>594</v>
      </c>
      <c r="F8" s="1221"/>
      <c r="G8" s="1221"/>
      <c r="H8" s="1221"/>
      <c r="I8" s="561"/>
      <c r="J8" s="426"/>
    </row>
    <row r="9" spans="2:10" ht="9" customHeight="1">
      <c r="B9" s="540"/>
      <c r="C9" s="540"/>
      <c r="D9" s="540"/>
      <c r="E9" s="540"/>
      <c r="F9" s="540"/>
      <c r="G9" s="540"/>
      <c r="H9" s="540"/>
      <c r="I9" s="561"/>
      <c r="J9" s="426"/>
    </row>
    <row r="10" spans="2:10" ht="30.95" customHeight="1">
      <c r="B10" s="1410" t="s">
        <v>595</v>
      </c>
      <c r="C10" s="1411"/>
      <c r="D10" s="1411"/>
      <c r="E10" s="1411"/>
      <c r="F10" s="1411"/>
      <c r="G10" s="1411"/>
      <c r="H10" s="1412"/>
      <c r="I10" s="379"/>
    </row>
    <row r="11" spans="2:10" ht="30.95" customHeight="1">
      <c r="B11" s="1407" t="s">
        <v>68</v>
      </c>
      <c r="C11" s="1407"/>
      <c r="D11" s="1407"/>
      <c r="E11" s="1407" t="s">
        <v>596</v>
      </c>
      <c r="F11" s="1407"/>
      <c r="G11" s="560" t="s">
        <v>597</v>
      </c>
      <c r="H11" s="427" t="s">
        <v>598</v>
      </c>
      <c r="I11" s="379"/>
    </row>
    <row r="12" spans="2:10" ht="24" customHeight="1">
      <c r="B12" s="560">
        <v>1</v>
      </c>
      <c r="C12" s="1407"/>
      <c r="D12" s="1407"/>
      <c r="E12" s="1407"/>
      <c r="F12" s="1407"/>
      <c r="G12" s="560"/>
      <c r="H12" s="560" t="s">
        <v>599</v>
      </c>
      <c r="I12" s="379"/>
    </row>
    <row r="13" spans="2:10" ht="24" customHeight="1">
      <c r="B13" s="560"/>
      <c r="C13" s="1407"/>
      <c r="D13" s="1407"/>
      <c r="E13" s="1407"/>
      <c r="F13" s="1407"/>
      <c r="G13" s="560"/>
      <c r="H13" s="560" t="s">
        <v>599</v>
      </c>
      <c r="I13" s="379"/>
    </row>
    <row r="14" spans="2:10" ht="24" customHeight="1">
      <c r="B14" s="560"/>
      <c r="C14" s="1407"/>
      <c r="D14" s="1407"/>
      <c r="E14" s="1407"/>
      <c r="F14" s="1407"/>
      <c r="G14" s="560"/>
      <c r="H14" s="560" t="s">
        <v>599</v>
      </c>
      <c r="I14" s="379"/>
    </row>
    <row r="15" spans="2:10" ht="24" customHeight="1">
      <c r="B15" s="561"/>
      <c r="C15" s="561"/>
      <c r="D15" s="561"/>
      <c r="E15" s="561"/>
      <c r="F15" s="561"/>
      <c r="G15" s="561"/>
      <c r="H15" s="560" t="s">
        <v>600</v>
      </c>
      <c r="I15" s="379" t="s">
        <v>247</v>
      </c>
    </row>
    <row r="16" spans="2:10" ht="11.25" customHeight="1">
      <c r="B16" s="561"/>
      <c r="C16" s="561"/>
      <c r="D16" s="561"/>
      <c r="E16" s="561"/>
      <c r="F16" s="561"/>
      <c r="G16" s="561"/>
      <c r="H16" s="553"/>
      <c r="I16" s="379"/>
    </row>
    <row r="17" spans="2:9" ht="30.95" customHeight="1">
      <c r="B17" s="1407" t="s">
        <v>68</v>
      </c>
      <c r="C17" s="1407"/>
      <c r="D17" s="1407"/>
      <c r="E17" s="1407" t="s">
        <v>596</v>
      </c>
      <c r="F17" s="1407"/>
      <c r="G17" s="560" t="s">
        <v>597</v>
      </c>
      <c r="H17" s="427" t="s">
        <v>598</v>
      </c>
      <c r="I17" s="379"/>
    </row>
    <row r="18" spans="2:9" ht="24" customHeight="1">
      <c r="B18" s="560">
        <v>2</v>
      </c>
      <c r="C18" s="1407"/>
      <c r="D18" s="1407"/>
      <c r="E18" s="1407"/>
      <c r="F18" s="1407"/>
      <c r="G18" s="560"/>
      <c r="H18" s="560" t="s">
        <v>599</v>
      </c>
      <c r="I18" s="379"/>
    </row>
    <row r="19" spans="2:9" ht="24" customHeight="1">
      <c r="B19" s="560"/>
      <c r="C19" s="1407"/>
      <c r="D19" s="1407"/>
      <c r="E19" s="1407"/>
      <c r="F19" s="1407"/>
      <c r="G19" s="560"/>
      <c r="H19" s="560" t="s">
        <v>599</v>
      </c>
      <c r="I19" s="379"/>
    </row>
    <row r="20" spans="2:9" ht="24" customHeight="1">
      <c r="B20" s="560"/>
      <c r="C20" s="1407"/>
      <c r="D20" s="1407"/>
      <c r="E20" s="1407"/>
      <c r="F20" s="1407"/>
      <c r="G20" s="560"/>
      <c r="H20" s="560" t="s">
        <v>599</v>
      </c>
      <c r="I20" s="379"/>
    </row>
    <row r="21" spans="2:9" ht="24" customHeight="1">
      <c r="B21" s="428"/>
      <c r="C21" s="428"/>
      <c r="D21" s="428"/>
      <c r="E21" s="428"/>
      <c r="F21" s="428"/>
      <c r="G21" s="429"/>
      <c r="H21" s="560" t="s">
        <v>600</v>
      </c>
      <c r="I21" s="379"/>
    </row>
    <row r="22" spans="2:9" ht="12" customHeight="1">
      <c r="B22" s="561"/>
      <c r="C22" s="561"/>
      <c r="D22" s="561"/>
      <c r="E22" s="561"/>
      <c r="F22" s="561"/>
      <c r="G22" s="561"/>
      <c r="H22" s="553"/>
      <c r="I22" s="379"/>
    </row>
    <row r="23" spans="2:9" ht="30.95" customHeight="1">
      <c r="B23" s="1407" t="s">
        <v>68</v>
      </c>
      <c r="C23" s="1407"/>
      <c r="D23" s="1407"/>
      <c r="E23" s="1407" t="s">
        <v>596</v>
      </c>
      <c r="F23" s="1407"/>
      <c r="G23" s="560" t="s">
        <v>597</v>
      </c>
      <c r="H23" s="427" t="s">
        <v>598</v>
      </c>
      <c r="I23" s="379"/>
    </row>
    <row r="24" spans="2:9" ht="24" customHeight="1">
      <c r="B24" s="560">
        <v>3</v>
      </c>
      <c r="C24" s="1407"/>
      <c r="D24" s="1407"/>
      <c r="E24" s="1407"/>
      <c r="F24" s="1407"/>
      <c r="G24" s="560"/>
      <c r="H24" s="560" t="s">
        <v>599</v>
      </c>
      <c r="I24" s="379"/>
    </row>
    <row r="25" spans="2:9" ht="24" customHeight="1">
      <c r="B25" s="560"/>
      <c r="C25" s="1407"/>
      <c r="D25" s="1407"/>
      <c r="G25" s="560"/>
      <c r="H25" s="560" t="s">
        <v>599</v>
      </c>
      <c r="I25" s="379"/>
    </row>
    <row r="26" spans="2:9" ht="24" customHeight="1">
      <c r="B26" s="560"/>
      <c r="C26" s="1407"/>
      <c r="D26" s="1407"/>
      <c r="E26" s="1407"/>
      <c r="F26" s="1407"/>
      <c r="G26" s="560"/>
      <c r="H26" s="560" t="s">
        <v>599</v>
      </c>
      <c r="I26" s="379"/>
    </row>
    <row r="27" spans="2:9" ht="24" customHeight="1">
      <c r="B27" s="561"/>
      <c r="C27" s="1415"/>
      <c r="D27" s="1415"/>
      <c r="E27" s="1415"/>
      <c r="F27" s="1415"/>
      <c r="G27" s="561"/>
      <c r="H27" s="560" t="s">
        <v>600</v>
      </c>
      <c r="I27" s="379"/>
    </row>
    <row r="28" spans="2:9" ht="13.9" customHeight="1">
      <c r="B28" s="379"/>
      <c r="C28" s="379"/>
      <c r="D28" s="379"/>
      <c r="E28" s="379"/>
      <c r="F28" s="379"/>
      <c r="G28" s="379"/>
      <c r="H28" s="379"/>
      <c r="I28" s="379"/>
    </row>
    <row r="29" spans="2:9" s="119" customFormat="1" ht="33" customHeight="1">
      <c r="B29" s="1246" t="s">
        <v>601</v>
      </c>
      <c r="C29" s="1246"/>
      <c r="D29" s="1246"/>
      <c r="E29" s="1246"/>
      <c r="F29" s="1246"/>
      <c r="G29" s="1246"/>
      <c r="H29" s="1246"/>
      <c r="I29" s="1246"/>
    </row>
    <row r="30" spans="2:9" ht="35.25" customHeight="1">
      <c r="B30" s="1337" t="s">
        <v>602</v>
      </c>
      <c r="C30" s="1416"/>
      <c r="D30" s="1416"/>
      <c r="E30" s="1416"/>
      <c r="F30" s="1416"/>
      <c r="G30" s="1416"/>
      <c r="H30" s="1416"/>
      <c r="I30" s="562"/>
    </row>
    <row r="31" spans="2:9" ht="48" customHeight="1">
      <c r="B31" s="1337" t="s">
        <v>603</v>
      </c>
      <c r="C31" s="1337"/>
      <c r="D31" s="1337"/>
      <c r="E31" s="1337"/>
      <c r="F31" s="1337"/>
      <c r="G31" s="1337"/>
      <c r="H31" s="1337"/>
      <c r="I31" s="1337"/>
    </row>
    <row r="32" spans="2:9" ht="30" customHeight="1">
      <c r="B32" s="1413" t="s">
        <v>604</v>
      </c>
      <c r="C32" s="1414"/>
      <c r="D32" s="1414"/>
      <c r="E32" s="1414"/>
      <c r="F32" s="1414"/>
      <c r="G32" s="1414"/>
      <c r="H32" s="1414"/>
      <c r="I32" s="1414"/>
    </row>
  </sheetData>
  <sheetProtection algorithmName="SHA-512" hashValue="LVnN5IBou9Hd8iwMn8w5EOvI0WFl1iIa+ZpehiCnwiT4ZAa5MNjJ2EJlXwv//KnK8IMXrG3IFSdyB0QvIAjohw==" saltValue="5IYFXab3g8QNMRljkCB6Vw==" spinCount="100000" sheet="1" scenarios="1" formatCells="0" insertRows="0" deleteRows="0" autoFilter="0"/>
  <mergeCells count="39">
    <mergeCell ref="B32:I32"/>
    <mergeCell ref="B23:D23"/>
    <mergeCell ref="E23:F23"/>
    <mergeCell ref="C24:D24"/>
    <mergeCell ref="E24:F24"/>
    <mergeCell ref="C25:D25"/>
    <mergeCell ref="C26:D26"/>
    <mergeCell ref="E26:F26"/>
    <mergeCell ref="C27:D27"/>
    <mergeCell ref="E27:F27"/>
    <mergeCell ref="B29:I29"/>
    <mergeCell ref="B30:H30"/>
    <mergeCell ref="B31:I31"/>
    <mergeCell ref="C18:D18"/>
    <mergeCell ref="E18:F18"/>
    <mergeCell ref="C19:D19"/>
    <mergeCell ref="E19:F19"/>
    <mergeCell ref="C20:D20"/>
    <mergeCell ref="E20:F20"/>
    <mergeCell ref="C13:D13"/>
    <mergeCell ref="E13:F13"/>
    <mergeCell ref="C14:D14"/>
    <mergeCell ref="E14:F14"/>
    <mergeCell ref="B17:D17"/>
    <mergeCell ref="E17:F17"/>
    <mergeCell ref="C12:D12"/>
    <mergeCell ref="E12:F12"/>
    <mergeCell ref="E1:I1"/>
    <mergeCell ref="G2:H2"/>
    <mergeCell ref="B4:H4"/>
    <mergeCell ref="B6:D6"/>
    <mergeCell ref="E6:H6"/>
    <mergeCell ref="B7:D7"/>
    <mergeCell ref="E7:H7"/>
    <mergeCell ref="B8:D8"/>
    <mergeCell ref="E8:H8"/>
    <mergeCell ref="B10:H10"/>
    <mergeCell ref="B11:D11"/>
    <mergeCell ref="E11:F11"/>
  </mergeCells>
  <phoneticPr fontId="4"/>
  <pageMargins left="0.7" right="0.7" top="0.75" bottom="0.75" header="0.3" footer="0.3"/>
  <pageSetup paperSize="9" scale="9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E8611-99E0-4C46-8637-506E36B8019F}">
  <sheetPr codeName="Sheet31"/>
  <dimension ref="A1:J28"/>
  <sheetViews>
    <sheetView showGridLines="0" view="pageBreakPreview" zoomScaleNormal="100" zoomScaleSheetLayoutView="100" workbookViewId="0"/>
  </sheetViews>
  <sheetFormatPr defaultColWidth="9" defaultRowHeight="18.75"/>
  <cols>
    <col min="1" max="1" width="1.5" style="313" customWidth="1"/>
    <col min="2" max="2" width="21.25" style="313" customWidth="1"/>
    <col min="3" max="3" width="3.875" style="313" customWidth="1"/>
    <col min="4" max="4" width="5.375" style="313" customWidth="1"/>
    <col min="5" max="7" width="19.5" style="313" customWidth="1"/>
    <col min="8" max="8" width="2.875" style="313" customWidth="1"/>
    <col min="9" max="9" width="3.375" style="313" customWidth="1"/>
    <col min="10" max="10" width="4.75" style="313" customWidth="1"/>
    <col min="11" max="16384" width="9" style="313"/>
  </cols>
  <sheetData>
    <row r="1" spans="1:10" ht="27.75" customHeight="1">
      <c r="A1" s="314"/>
      <c r="B1" s="313" t="s">
        <v>630</v>
      </c>
      <c r="G1" s="520" t="s">
        <v>631</v>
      </c>
      <c r="I1" s="520"/>
    </row>
    <row r="2" spans="1:10" ht="27.75" customHeight="1">
      <c r="A2" s="314"/>
      <c r="G2" s="132"/>
      <c r="H2" s="520" t="s">
        <v>666</v>
      </c>
      <c r="I2" s="1176"/>
      <c r="J2" s="1176"/>
    </row>
    <row r="3" spans="1:10" ht="18" customHeight="1">
      <c r="A3" s="314"/>
      <c r="H3" s="520"/>
      <c r="I3" s="520"/>
      <c r="J3" s="520"/>
    </row>
    <row r="4" spans="1:10" ht="36" customHeight="1">
      <c r="A4" s="1137" t="s">
        <v>632</v>
      </c>
      <c r="B4" s="1137"/>
      <c r="C4" s="1137"/>
      <c r="D4" s="1137"/>
      <c r="E4" s="1137"/>
      <c r="F4" s="1137"/>
      <c r="G4" s="1137"/>
      <c r="H4" s="1137"/>
      <c r="I4" s="314"/>
      <c r="J4" s="314"/>
    </row>
    <row r="5" spans="1:10" ht="19.5" customHeight="1">
      <c r="A5" s="518"/>
      <c r="B5" s="518"/>
      <c r="C5" s="518"/>
      <c r="D5" s="518"/>
      <c r="E5" s="518"/>
      <c r="F5" s="518"/>
      <c r="G5" s="518"/>
      <c r="H5" s="518"/>
      <c r="I5" s="518"/>
      <c r="J5" s="518"/>
    </row>
    <row r="6" spans="1:10" ht="36" customHeight="1">
      <c r="A6" s="518"/>
      <c r="B6" s="430" t="s">
        <v>356</v>
      </c>
      <c r="C6" s="1418" t="str">
        <f>様式第1号!$AO$31</f>
        <v>様式第1号で事業所名を入力してください</v>
      </c>
      <c r="D6" s="1419"/>
      <c r="E6" s="1419"/>
      <c r="F6" s="1419"/>
      <c r="G6" s="1419"/>
      <c r="H6" s="1420"/>
      <c r="I6" s="314"/>
      <c r="J6" s="314"/>
    </row>
    <row r="7" spans="1:10" ht="46.5" customHeight="1">
      <c r="B7" s="431" t="s">
        <v>361</v>
      </c>
      <c r="C7" s="1421" t="s">
        <v>362</v>
      </c>
      <c r="D7" s="1422"/>
      <c r="E7" s="1422"/>
      <c r="F7" s="1422"/>
      <c r="G7" s="1422"/>
      <c r="H7" s="1423"/>
      <c r="I7" s="432"/>
    </row>
    <row r="8" spans="1:10" ht="18.75" customHeight="1">
      <c r="B8" s="1424" t="s">
        <v>633</v>
      </c>
      <c r="C8" s="433"/>
      <c r="D8" s="434"/>
      <c r="E8" s="434"/>
      <c r="F8" s="434"/>
      <c r="G8" s="434"/>
      <c r="H8" s="435"/>
    </row>
    <row r="9" spans="1:10" ht="45" customHeight="1">
      <c r="B9" s="1425"/>
      <c r="C9" s="432"/>
      <c r="D9" s="369" t="s">
        <v>90</v>
      </c>
      <c r="E9" s="369" t="s">
        <v>634</v>
      </c>
      <c r="F9" s="369" t="s">
        <v>635</v>
      </c>
      <c r="G9" s="436" t="s">
        <v>636</v>
      </c>
      <c r="H9" s="437"/>
    </row>
    <row r="10" spans="1:10" ht="33" customHeight="1">
      <c r="B10" s="1425"/>
      <c r="C10" s="432"/>
      <c r="D10" s="369" t="s">
        <v>379</v>
      </c>
      <c r="E10" s="117"/>
      <c r="F10" s="117"/>
      <c r="G10" s="442" t="str">
        <f>IF(OR(E10="",E10=0),"",F10/E10)</f>
        <v/>
      </c>
      <c r="H10" s="437"/>
    </row>
    <row r="11" spans="1:10" ht="33" customHeight="1">
      <c r="B11" s="1425"/>
      <c r="C11" s="432"/>
      <c r="D11" s="369" t="s">
        <v>380</v>
      </c>
      <c r="E11" s="117"/>
      <c r="F11" s="117"/>
      <c r="G11" s="442" t="str">
        <f t="shared" ref="G11:G22" si="0">IF(OR(E11="",E11=0),"",F11/E11)</f>
        <v/>
      </c>
      <c r="H11" s="437"/>
    </row>
    <row r="12" spans="1:10" ht="33" customHeight="1">
      <c r="B12" s="1425"/>
      <c r="C12" s="432"/>
      <c r="D12" s="369" t="s">
        <v>381</v>
      </c>
      <c r="E12" s="117"/>
      <c r="F12" s="117"/>
      <c r="G12" s="442" t="str">
        <f t="shared" si="0"/>
        <v/>
      </c>
      <c r="H12" s="437"/>
    </row>
    <row r="13" spans="1:10" ht="33" customHeight="1">
      <c r="B13" s="1425"/>
      <c r="C13" s="432"/>
      <c r="D13" s="369" t="s">
        <v>382</v>
      </c>
      <c r="E13" s="117"/>
      <c r="F13" s="117"/>
      <c r="G13" s="442" t="str">
        <f t="shared" si="0"/>
        <v/>
      </c>
      <c r="H13" s="437"/>
    </row>
    <row r="14" spans="1:10" ht="33" customHeight="1">
      <c r="B14" s="1425"/>
      <c r="C14" s="432"/>
      <c r="D14" s="369" t="s">
        <v>383</v>
      </c>
      <c r="E14" s="117"/>
      <c r="F14" s="117"/>
      <c r="G14" s="442" t="str">
        <f t="shared" si="0"/>
        <v/>
      </c>
      <c r="H14" s="437"/>
    </row>
    <row r="15" spans="1:10" ht="33" customHeight="1">
      <c r="B15" s="1425"/>
      <c r="C15" s="432"/>
      <c r="D15" s="369" t="s">
        <v>384</v>
      </c>
      <c r="E15" s="117"/>
      <c r="F15" s="117"/>
      <c r="G15" s="442" t="str">
        <f t="shared" si="0"/>
        <v/>
      </c>
      <c r="H15" s="437"/>
    </row>
    <row r="16" spans="1:10" ht="33" customHeight="1">
      <c r="B16" s="1425"/>
      <c r="C16" s="432"/>
      <c r="D16" s="369" t="s">
        <v>385</v>
      </c>
      <c r="E16" s="117"/>
      <c r="F16" s="117"/>
      <c r="G16" s="442" t="str">
        <f t="shared" si="0"/>
        <v/>
      </c>
      <c r="H16" s="437"/>
    </row>
    <row r="17" spans="2:8" ht="33" customHeight="1">
      <c r="B17" s="1425"/>
      <c r="C17" s="432"/>
      <c r="D17" s="369" t="s">
        <v>386</v>
      </c>
      <c r="E17" s="117"/>
      <c r="F17" s="117"/>
      <c r="G17" s="442" t="str">
        <f t="shared" si="0"/>
        <v/>
      </c>
      <c r="H17" s="437"/>
    </row>
    <row r="18" spans="2:8" ht="33" customHeight="1">
      <c r="B18" s="1425"/>
      <c r="C18" s="432"/>
      <c r="D18" s="369" t="s">
        <v>387</v>
      </c>
      <c r="E18" s="117"/>
      <c r="F18" s="117"/>
      <c r="G18" s="442" t="str">
        <f t="shared" si="0"/>
        <v/>
      </c>
      <c r="H18" s="437"/>
    </row>
    <row r="19" spans="2:8" ht="33" customHeight="1">
      <c r="B19" s="1425"/>
      <c r="C19" s="432"/>
      <c r="D19" s="369" t="s">
        <v>388</v>
      </c>
      <c r="E19" s="117"/>
      <c r="F19" s="117"/>
      <c r="G19" s="442" t="str">
        <f t="shared" si="0"/>
        <v/>
      </c>
      <c r="H19" s="437"/>
    </row>
    <row r="20" spans="2:8" ht="33" customHeight="1">
      <c r="B20" s="1425"/>
      <c r="C20" s="432"/>
      <c r="D20" s="369" t="s">
        <v>389</v>
      </c>
      <c r="E20" s="117"/>
      <c r="F20" s="117"/>
      <c r="G20" s="442" t="str">
        <f t="shared" si="0"/>
        <v/>
      </c>
      <c r="H20" s="437"/>
    </row>
    <row r="21" spans="2:8" ht="33" customHeight="1" thickBot="1">
      <c r="B21" s="1425"/>
      <c r="C21" s="432"/>
      <c r="D21" s="438" t="s">
        <v>390</v>
      </c>
      <c r="E21" s="118"/>
      <c r="F21" s="118"/>
      <c r="G21" s="443" t="str">
        <f t="shared" si="0"/>
        <v/>
      </c>
      <c r="H21" s="437"/>
    </row>
    <row r="22" spans="2:8" ht="33" customHeight="1" thickTop="1">
      <c r="B22" s="1425"/>
      <c r="C22" s="432"/>
      <c r="D22" s="543" t="s">
        <v>391</v>
      </c>
      <c r="E22" s="444">
        <f>SUM(E10:E21)</f>
        <v>0</v>
      </c>
      <c r="F22" s="444">
        <f>SUM(F10:F21)</f>
        <v>0</v>
      </c>
      <c r="G22" s="445" t="str">
        <f t="shared" si="0"/>
        <v/>
      </c>
      <c r="H22" s="437"/>
    </row>
    <row r="23" spans="2:8" ht="14.25" customHeight="1">
      <c r="B23" s="1425"/>
      <c r="C23" s="432"/>
      <c r="D23" s="439"/>
      <c r="H23" s="437"/>
    </row>
    <row r="24" spans="2:8" ht="37.5" customHeight="1">
      <c r="B24" s="1425"/>
      <c r="C24" s="432"/>
      <c r="D24" s="1427" t="s">
        <v>637</v>
      </c>
      <c r="E24" s="1427"/>
      <c r="F24" s="1427"/>
      <c r="G24" s="1427"/>
      <c r="H24" s="437"/>
    </row>
    <row r="25" spans="2:8" ht="25.5" customHeight="1">
      <c r="B25" s="1426"/>
      <c r="C25" s="440"/>
      <c r="D25" s="1428"/>
      <c r="E25" s="1428"/>
      <c r="F25" s="1428"/>
      <c r="G25" s="1428"/>
      <c r="H25" s="441"/>
    </row>
    <row r="26" spans="2:8" ht="24.75" customHeight="1">
      <c r="B26" s="313" t="s">
        <v>638</v>
      </c>
    </row>
    <row r="27" spans="2:8" ht="21" customHeight="1">
      <c r="B27" s="313" t="s">
        <v>639</v>
      </c>
    </row>
    <row r="28" spans="2:8" ht="22.9" customHeight="1">
      <c r="B28" s="1417" t="s">
        <v>640</v>
      </c>
      <c r="C28" s="1417"/>
      <c r="D28" s="1417"/>
      <c r="E28" s="1417"/>
      <c r="F28" s="1417"/>
      <c r="G28" s="1417"/>
    </row>
  </sheetData>
  <sheetProtection algorithmName="SHA-512" hashValue="7KZTWFaih1BTIiLRg8G3Y9Pey+2vHx4RI4IURIVE5EIh4iE+AuiEip6gGtHlAq7SgyR8r/nneX9DycbvrnZ8/A==" saltValue="VMS7ynrvOrnOjXCnRy+mRQ==" spinCount="100000" sheet="1" scenarios="1" formatCells="0" insertRows="0" deleteRows="0" autoFilter="0"/>
  <mergeCells count="7">
    <mergeCell ref="B28:G28"/>
    <mergeCell ref="I2:J2"/>
    <mergeCell ref="A4:H4"/>
    <mergeCell ref="C6:H6"/>
    <mergeCell ref="C7:H7"/>
    <mergeCell ref="B8:B25"/>
    <mergeCell ref="D24:G25"/>
  </mergeCells>
  <phoneticPr fontId="4"/>
  <printOptions horizontalCentered="1" verticalCentered="1"/>
  <pageMargins left="0.7" right="0.7" top="0.75" bottom="0.75" header="0.3" footer="0.3"/>
  <pageSetup paperSize="9" scale="82"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13</vt:i4>
      </vt:variant>
    </vt:vector>
  </HeadingPairs>
  <TitlesOfParts>
    <vt:vector size="45" baseType="lpstr">
      <vt:lpstr>はじめに</vt:lpstr>
      <vt:lpstr>サービス種類別提出書類一覧</vt:lpstr>
      <vt:lpstr>様式第1号</vt:lpstr>
      <vt:lpstr>確認シート</vt:lpstr>
      <vt:lpstr>人員基準等適合確認シート（児発・センター）</vt:lpstr>
      <vt:lpstr>人員基準等適合確認シート（放デイ）</vt:lpstr>
      <vt:lpstr>人員基準等適合確認シート　記載例①</vt:lpstr>
      <vt:lpstr>人員基準等適合確認シート　記載例②</vt:lpstr>
      <vt:lpstr>人員基準等適合確認シート（保育所等訪問支援）</vt:lpstr>
      <vt:lpstr>人員基準等適合確認シート（居宅訪問型児童発達支援）</vt:lpstr>
      <vt:lpstr>別紙３-３</vt:lpstr>
      <vt:lpstr>別紙３-３別添</vt:lpstr>
      <vt:lpstr>別紙59</vt:lpstr>
      <vt:lpstr>別紙59別添</vt:lpstr>
      <vt:lpstr>別紙60</vt:lpstr>
      <vt:lpstr>別紙61</vt:lpstr>
      <vt:lpstr>別紙63</vt:lpstr>
      <vt:lpstr>別紙64</vt:lpstr>
      <vt:lpstr>別紙65</vt:lpstr>
      <vt:lpstr>別紙66-１</vt:lpstr>
      <vt:lpstr>別紙66-２</vt:lpstr>
      <vt:lpstr>別紙67</vt:lpstr>
      <vt:lpstr>別紙68</vt:lpstr>
      <vt:lpstr>別紙70</vt:lpstr>
      <vt:lpstr>別紙71</vt:lpstr>
      <vt:lpstr>別紙72</vt:lpstr>
      <vt:lpstr>別紙73</vt:lpstr>
      <vt:lpstr>別紙74</vt:lpstr>
      <vt:lpstr>別紙75</vt:lpstr>
      <vt:lpstr>別紙77</vt:lpstr>
      <vt:lpstr>別紙78</vt:lpstr>
      <vt:lpstr>別紙217-1</vt:lpstr>
      <vt:lpstr>確認シート!Print_Area</vt:lpstr>
      <vt:lpstr>'人員基準等適合確認シート（居宅訪問型児童発達支援）'!Print_Area</vt:lpstr>
      <vt:lpstr>'人員基準等適合確認シート（児発・センター）'!Print_Area</vt:lpstr>
      <vt:lpstr>'人員基準等適合確認シート（保育所等訪問支援）'!Print_Area</vt:lpstr>
      <vt:lpstr>'人員基準等適合確認シート（放デイ）'!Print_Area</vt:lpstr>
      <vt:lpstr>'別紙217-1'!Print_Area</vt:lpstr>
      <vt:lpstr>'別紙３-３'!Print_Area</vt:lpstr>
      <vt:lpstr>別紙64!Print_Area</vt:lpstr>
      <vt:lpstr>別紙65!Print_Area</vt:lpstr>
      <vt:lpstr>別紙73!Print_Area</vt:lpstr>
      <vt:lpstr>別紙74!Print_Area</vt:lpstr>
      <vt:lpstr>別紙77!Print_Area</vt:lpstr>
      <vt:lpstr>様式第1号!Print_Area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相模原市役所福祉基盤課</dc:creator>
  <cp:lastModifiedBy>福祉基盤課 会計年度任用職員</cp:lastModifiedBy>
  <cp:lastPrinted>2026-03-25T05:41:15Z</cp:lastPrinted>
  <dcterms:created xsi:type="dcterms:W3CDTF">2015-06-05T18:19:34Z</dcterms:created>
  <dcterms:modified xsi:type="dcterms:W3CDTF">2026-04-14T05:46:24Z</dcterms:modified>
</cp:coreProperties>
</file>